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ina.Maximova\Desktop\ГАЛИЙ\236292687 ТХ1 ТХ2ТХ3ТХ4ТХ5\НА СОГЛАСОВАНИЕ — ИЗМ на 25 год\"/>
    </mc:Choice>
  </mc:AlternateContent>
  <bookViews>
    <workbookView xWindow="0" yWindow="0" windowWidth="28800" windowHeight="12180" tabRatio="591"/>
  </bookViews>
  <sheets>
    <sheet name="ЦСЦЭ" sheetId="1" r:id="rId1"/>
    <sheet name="РС " sheetId="2" r:id="rId2"/>
    <sheet name="ЛС+РС" sheetId="6" r:id="rId3"/>
    <sheet name="ИД" sheetId="10" r:id="rId4"/>
    <sheet name="КР" sheetId="9" r:id="rId5"/>
    <sheet name="Проект" sheetId="11" r:id="rId6"/>
    <sheet name="Запрос " sheetId="7" r:id="rId7"/>
  </sheets>
  <definedNames>
    <definedName name="hj">#REF!</definedName>
    <definedName name="p">#REF!</definedName>
    <definedName name="ав">#REF!</definedName>
    <definedName name="жж">#REF!</definedName>
    <definedName name="Материал">#REF!</definedName>
    <definedName name="МатериалыБЦ">#REF!</definedName>
    <definedName name="ммм">#REF!</definedName>
  </definedNames>
  <calcPr calcId="162913" fullPrecision="0"/>
</workbook>
</file>

<file path=xl/calcChain.xml><?xml version="1.0" encoding="utf-8"?>
<calcChain xmlns="http://schemas.openxmlformats.org/spreadsheetml/2006/main">
  <c r="H33" i="1" l="1"/>
  <c r="H23" i="1"/>
  <c r="G7" i="9"/>
  <c r="F7" i="9"/>
  <c r="B7" i="9" l="1"/>
  <c r="I17" i="2"/>
  <c r="H19" i="1"/>
  <c r="H14" i="1"/>
  <c r="H15" i="1"/>
  <c r="H16" i="1"/>
  <c r="H17" i="1"/>
  <c r="H18" i="1"/>
  <c r="H13" i="1"/>
  <c r="H42" i="1" l="1"/>
  <c r="H44" i="1" s="1"/>
  <c r="H26" i="1"/>
  <c r="H20" i="1"/>
  <c r="H22" i="1" s="1"/>
  <c r="H7" i="9" l="1"/>
  <c r="H9" i="9" l="1"/>
  <c r="G9" i="9"/>
  <c r="B9" i="9" l="1"/>
  <c r="F9" i="9"/>
  <c r="C7" i="9"/>
  <c r="C9" i="9" s="1"/>
  <c r="E7" i="9" l="1"/>
  <c r="I7" i="9" s="1"/>
  <c r="I9" i="9" s="1"/>
  <c r="H28" i="1" s="1"/>
  <c r="H30" i="1" s="1"/>
  <c r="H36" i="1" l="1"/>
  <c r="H31" i="1"/>
</calcChain>
</file>

<file path=xl/sharedStrings.xml><?xml version="1.0" encoding="utf-8"?>
<sst xmlns="http://schemas.openxmlformats.org/spreadsheetml/2006/main" count="1311" uniqueCount="248">
  <si>
    <t>Наименование объекта</t>
  </si>
  <si>
    <t>на</t>
  </si>
  <si>
    <t>(наименование вида работ по объекту)</t>
  </si>
  <si>
    <t>Единица
измерения</t>
  </si>
  <si>
    <t>Количество</t>
  </si>
  <si>
    <t>Трудоёмкость, чел-час</t>
  </si>
  <si>
    <t>1</t>
  </si>
  <si>
    <t>2</t>
  </si>
  <si>
    <t>4</t>
  </si>
  <si>
    <t>6</t>
  </si>
  <si>
    <t>тенге</t>
  </si>
  <si>
    <t>т</t>
  </si>
  <si>
    <t>кг</t>
  </si>
  <si>
    <t>5</t>
  </si>
  <si>
    <t>3</t>
  </si>
  <si>
    <t>маш.-ч</t>
  </si>
  <si>
    <t>Автомобили бортовые грузоподъёмностью до 5 т</t>
  </si>
  <si>
    <t>Сметная стоимость</t>
  </si>
  <si>
    <t>Единица измерения</t>
  </si>
  <si>
    <t>Основание:</t>
  </si>
  <si>
    <t>Составил:</t>
  </si>
  <si>
    <t>м</t>
  </si>
  <si>
    <t>ИТОГО СУММА К ЗАКУПУ:</t>
  </si>
  <si>
    <t>Итого ч/час</t>
  </si>
  <si>
    <t xml:space="preserve">Зарплата рабочих строителей </t>
  </si>
  <si>
    <t>Итого по смете</t>
  </si>
  <si>
    <t>Доля ТМЦ Подрядчика, %</t>
  </si>
  <si>
    <t>Оборудование Подрядчика</t>
  </si>
  <si>
    <t>стоимость ч/часа (по Предприятиям), тенге</t>
  </si>
  <si>
    <t>Наименование работ</t>
  </si>
  <si>
    <t>15</t>
  </si>
  <si>
    <t>7</t>
  </si>
  <si>
    <t>14</t>
  </si>
  <si>
    <t>Перевозка рабочих</t>
  </si>
  <si>
    <t>Наименование стройки</t>
  </si>
  <si>
    <t/>
  </si>
  <si>
    <t>099-0100</t>
  </si>
  <si>
    <t>Затраты труда машинистов</t>
  </si>
  <si>
    <t>чел.-ч</t>
  </si>
  <si>
    <t>-</t>
  </si>
  <si>
    <t>8</t>
  </si>
  <si>
    <t>9</t>
  </si>
  <si>
    <t>10</t>
  </si>
  <si>
    <t>11</t>
  </si>
  <si>
    <t>12</t>
  </si>
  <si>
    <t>13</t>
  </si>
  <si>
    <t>007-0140</t>
  </si>
  <si>
    <t>16</t>
  </si>
  <si>
    <t>Затраты труда рабочих (средний разряд работы 4). Работы по монтажу оборудования</t>
  </si>
  <si>
    <t>331-101-0101</t>
  </si>
  <si>
    <t>324-105-0103</t>
  </si>
  <si>
    <t>Агрегаты наполнительно-опрессовочные до 300 м3/ч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</si>
  <si>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</si>
  <si>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</si>
  <si>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343-202-0101</t>
  </si>
  <si>
    <t>Машины шлифовальные электрические</t>
  </si>
  <si>
    <t>333-201-0101</t>
  </si>
  <si>
    <t>Полуприцепы общего назначения грузоподъёмностью 12 т</t>
  </si>
  <si>
    <t>333-101-0101</t>
  </si>
  <si>
    <t>Тягачи седельные грузоподъёмностью 12 т</t>
  </si>
  <si>
    <t>315-103-0501</t>
  </si>
  <si>
    <t>Установки постоянного тока для ручной дуговой сварки</t>
  </si>
  <si>
    <t>в том числе оплата труда машинистов</t>
  </si>
  <si>
    <t>м3</t>
  </si>
  <si>
    <t>217-605-0101</t>
  </si>
  <si>
    <t>Кислород технический газообразный ГОСТ 5583-78</t>
  </si>
  <si>
    <t>шт.</t>
  </si>
  <si>
    <t>217-605-0104</t>
  </si>
  <si>
    <t>Составил</t>
  </si>
  <si>
    <t>должность,</t>
  </si>
  <si>
    <t>подпись (инициалы, фамилия)</t>
  </si>
  <si>
    <t>Проверил</t>
  </si>
  <si>
    <t>(наименование работ и затрат)</t>
  </si>
  <si>
    <t>Нормативная трудоемкость</t>
  </si>
  <si>
    <t>Наименование
работ и затрат</t>
  </si>
  <si>
    <t>м трубопровода</t>
  </si>
  <si>
    <t>Раздел «Работы»</t>
  </si>
  <si>
    <t>Составлен  в текущих ценах по состоянию на 2025г.</t>
  </si>
  <si>
    <t>№
п.п.</t>
  </si>
  <si>
    <t>Шифр
№ позиции</t>
  </si>
  <si>
    <t>нормативная 
на единицу измерения</t>
  </si>
  <si>
    <t>поправочные коэффици-
енты</t>
  </si>
  <si>
    <t>расчётная на кол-во
(гр5 х гр6 х гр7)</t>
  </si>
  <si>
    <t>Общая стоимость работ:</t>
  </si>
  <si>
    <t>Стоимость машин и механизмов</t>
  </si>
  <si>
    <t>Проверил:</t>
  </si>
  <si>
    <t>Координатор по сметной экспертизе ЦСЦЭ</t>
  </si>
  <si>
    <t>Руководитель ЦСЦЭ ТОО "Сервисный центр ERG" :</t>
  </si>
  <si>
    <t>Неверова И.А.</t>
  </si>
  <si>
    <t>Строительство участка по производству галлия</t>
  </si>
  <si>
    <t>214-209-0517</t>
  </si>
  <si>
    <t>Проволока сварочная легированная для сварки (наплавки) ГОСТ 2246-70 с омедненной поверхностью диаметром 2 мм</t>
  </si>
  <si>
    <t>Расчёт №1 КОМАНДИРОВОЧНЫЕ   РАСХОДЫ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</si>
  <si>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</si>
  <si>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</si>
  <si>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</si>
  <si>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</si>
  <si>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</si>
  <si>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</si>
  <si>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</si>
  <si>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</si>
  <si>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</si>
  <si>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</si>
  <si>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</si>
  <si>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</si>
  <si>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</si>
  <si>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</si>
  <si>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ЕСЦ РК 2026 пр. 166-нк, Павлодарская область введен с 01.01.2026
ЭСН РК 2025 И47 введен с 01.01.2026
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</si>
  <si>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Приложение Г
НДЦС РК 8.01-08-2022
Форма 4</t>
  </si>
  <si>
    <t>тыс. тенге</t>
  </si>
  <si>
    <t>Средства на оплату труда</t>
  </si>
  <si>
    <t>тыс. чел.-ч</t>
  </si>
  <si>
    <t>Составлен(а)  в текущих ценах по состоянию на 2025г.</t>
  </si>
  <si>
    <t>Номер
по
порядку</t>
  </si>
  <si>
    <t>Обоснование</t>
  </si>
  <si>
    <t>Стоимость
единицы
измерения,
тенге</t>
  </si>
  <si>
    <t>Общая
стоимость,
тенге</t>
  </si>
  <si>
    <t>ВСЕГО ПО СМЕТЕ</t>
  </si>
  <si>
    <t>из них</t>
  </si>
  <si>
    <t>затраты на труд рабочих</t>
  </si>
  <si>
    <t>в том числе оплата труда рабочих</t>
  </si>
  <si>
    <t>машины и механизмы</t>
  </si>
  <si>
    <t>материалы, изделия и конструкции</t>
  </si>
  <si>
    <t>оборудование</t>
  </si>
  <si>
    <t>перевозки</t>
  </si>
  <si>
    <t>чел.-ч.</t>
  </si>
  <si>
    <t>*217-605-0101</t>
  </si>
  <si>
    <t>*217-605-0104</t>
  </si>
  <si>
    <t>Пропан-бутан, смесь техническая ГОСТ 34858-2022</t>
  </si>
  <si>
    <t>314-201-0102</t>
  </si>
  <si>
    <t>Краны мостовые электрические при работе на монтаже технологического оборудования, общего назначения максимальной грузоподъёмностью 10 т</t>
  </si>
  <si>
    <t>315-201-0801</t>
  </si>
  <si>
    <t>Полуавтоматы сварочные с номинальным сварочным током 40-500 А</t>
  </si>
  <si>
    <t>*214-209-0517</t>
  </si>
  <si>
    <t>*261-107-0549</t>
  </si>
  <si>
    <t>Электроды диаметром 4 мм Э55 СТ РК ISO 2560-2012</t>
  </si>
  <si>
    <t>1113-0203-0528
 Kкл=1,06</t>
  </si>
  <si>
    <t>Окраска поверхности металлической огрунтованной эмалью пентафталевой ПФ-115 за 2р</t>
  </si>
  <si>
    <t>м2</t>
  </si>
  <si>
    <t>003-0135</t>
  </si>
  <si>
    <t>Затраты труда рабочих (средний разряд работы 3,5). Работы отделочные и изоляционные</t>
  </si>
  <si>
    <t>313-402-0101</t>
  </si>
  <si>
    <t>Агрегаты окрасочные высокого давления для окраски поверхностей конструкций, 1 кВт</t>
  </si>
  <si>
    <t>314-502-0301</t>
  </si>
  <si>
    <t>Лебедки электрические тяговым усилием до 5,79 кН (0,59 т)</t>
  </si>
  <si>
    <t>314-503-0601</t>
  </si>
  <si>
    <t>Автопогрузчики, грузоподъёмность 5 т</t>
  </si>
  <si>
    <t>*236-104-0102</t>
  </si>
  <si>
    <t>Уайт-спирит ГОСТ 3134-78</t>
  </si>
  <si>
    <t>*236-203-0109</t>
  </si>
  <si>
    <t>Эмаль атмосферостойкая СТ РК 3262-2018 ПФ-115</t>
  </si>
  <si>
    <t>Начальник отдела</t>
  </si>
  <si>
    <t>ССЦ 2026 пр. 166-нк, Павлодарская область, г. Павлодар, г. Аксу введен с 01.01.2026
ПСЦ Январь 2026, Павлодарская область, г. Павлодар, г. Аксу введен с 01.01.2026</t>
  </si>
  <si>
    <t>Форма 4рс</t>
  </si>
  <si>
    <t>Объект номер -</t>
  </si>
  <si>
    <t>25-ПАЗ</t>
  </si>
  <si>
    <t>Номер
п/п</t>
  </si>
  <si>
    <t>Шифр ресурса</t>
  </si>
  <si>
    <t>Наименование ресурсов, оборудования, конструкций,
изделий и деталей</t>
  </si>
  <si>
    <t>Количество
единиц</t>
  </si>
  <si>
    <t>Сметная
цена на
единицу</t>
  </si>
  <si>
    <t>Отпускная
цена на
единицу</t>
  </si>
  <si>
    <t>Транспортные
расходы на
единицу</t>
  </si>
  <si>
    <t>Стоимость
(Всего)</t>
  </si>
  <si>
    <t>обоснование</t>
  </si>
  <si>
    <t>всего</t>
  </si>
  <si>
    <t>Затраты труда по специальностям</t>
  </si>
  <si>
    <t>Итого по специальностям:</t>
  </si>
  <si>
    <t>Трудовые ресурсы</t>
  </si>
  <si>
    <t>Всего трудовые ресурсы:</t>
  </si>
  <si>
    <t>Строительные машины и механизмы подрядчика</t>
  </si>
  <si>
    <t>Эксплуатация машин</t>
  </si>
  <si>
    <t>Зарплата машинистов</t>
  </si>
  <si>
    <t>Всего строительные машины и механизмы подрядчика:</t>
  </si>
  <si>
    <t>Материалы поставки заказчика</t>
  </si>
  <si>
    <t>236-104-0102</t>
  </si>
  <si>
    <t>261-107-0549</t>
  </si>
  <si>
    <t>236-203-0109</t>
  </si>
  <si>
    <t>Всего строительные материалы и конструкции:</t>
  </si>
  <si>
    <t>должность, подпись</t>
  </si>
  <si>
    <t>(инициалы, фамилия)</t>
  </si>
  <si>
    <t>ТМЦ подрядчика  со сметной прибылью 5 %</t>
  </si>
  <si>
    <t>Инженер-сметчик ЦСЦЭ</t>
  </si>
  <si>
    <t>Максимова И.А.</t>
  </si>
  <si>
    <t>Баерова Т.Я.</t>
  </si>
  <si>
    <t>22.01.2026г.</t>
  </si>
  <si>
    <t>*251-305-0110</t>
  </si>
  <si>
    <t>Прокладки резиновые (пластина техническая прессованная)</t>
  </si>
  <si>
    <t>17</t>
  </si>
  <si>
    <t>1312-1701-0112
 Kкл=1,09</t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</si>
  <si>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159 мм</t>
  </si>
  <si>
    <t>18</t>
  </si>
  <si>
    <t>241-108-0223</t>
  </si>
  <si>
    <t>Труба стальная бесшовная горячедеформированная из стали марки 15, 20 диаметром от 114 до 426 мм ГОСТ 8731-74 размерами 159х6,0 мм</t>
  </si>
  <si>
    <t>251-305-0110</t>
  </si>
  <si>
    <t xml:space="preserve">1113-0203-0528
 </t>
  </si>
  <si>
    <t>Локальная смета № AOK-PAZ-2026-E-88-162(03-01-01-05)ТХ5
(Локальный сметный расчет)</t>
  </si>
  <si>
    <t>Технологические решения. Трубопровод технической воды. Наружная часть</t>
  </si>
  <si>
    <t>Чертеж 25-ПАЗ-03.00 ТХ5, Запрос 236292687</t>
  </si>
  <si>
    <t>1312-1101-0105
 Kкл=1,09</t>
  </si>
  <si>
    <t>Монтаж арматуры фланцевой с ручным приводом или без привода, условное давление до 4,0 МПа, диаметр условного прохода 32 мм</t>
  </si>
  <si>
    <t>242-302-0101</t>
  </si>
  <si>
    <t>Клапан (вентиль) запорный стальной фланцевый для жидких и газообразных сред, Т до +420°С, РN 16, марки 15с65нж ГОСТ 5761-2005 DN 32 в комплекте с ответными фланцами прокладками и крепежом</t>
  </si>
  <si>
    <t>1312-0201-0212
 Тех.часть, подр. 2,  п.6 Ктруд=1,05 Kкл=1,09</t>
  </si>
  <si>
    <t>Монтаж трубопровода из труб стальных с фланцами и сварными стыками, монтируемого из готовых узлов и секций на эстакадах, кронштейнах и других специальных конструкциях, условное давление не более 2,5 МПа, диаметр наружный 159 мм</t>
  </si>
  <si>
    <t>241-112-0217</t>
  </si>
  <si>
    <t>Отвод бесшовный приварной крутоизогнутый 90°, наружным диаметром от 114 до 1220 мм ГОСТ 17380-2001 (ГОСТ 17375-2001) размерами 159х8,0 мм</t>
  </si>
  <si>
    <t>Отвод бесшовный приварной крутоизогнутый 45°, наружным диаметром от 114 до 1220 мм ГОСТ 17380-2001 (ГОСТ 17375-2001) размерами 159х8,0 мм</t>
  </si>
  <si>
    <t>222-519-0201</t>
  </si>
  <si>
    <t>Опоры трубопроводов подвижные Ду150 Н100</t>
  </si>
  <si>
    <t>222-519-0202</t>
  </si>
  <si>
    <t>Опоры трубопроводов неподвижные Ду150</t>
  </si>
  <si>
    <t>1126-0101-0603
 Kкл=1,12</t>
  </si>
  <si>
    <t>Теплоизоляция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</t>
  </si>
  <si>
    <t>м3 изоляции</t>
  </si>
  <si>
    <t>003-0141</t>
  </si>
  <si>
    <t>Затраты труда рабочих (средний разряд работы 4,1). Работы отделочные и изоляционные</t>
  </si>
  <si>
    <t>324-106-0401</t>
  </si>
  <si>
    <t>Установки для изготовления бандажей, диафрагм, пряжек</t>
  </si>
  <si>
    <t>*214-406-0101</t>
  </si>
  <si>
    <t>Лента стальная упаковочная, мягкая, нормальной точности 0,7х20-50 мм ГОСТ 3560-73</t>
  </si>
  <si>
    <t>234-201-0106</t>
  </si>
  <si>
    <t>Мат минераловатный прошивной без обкладок марки 125. S150мм ГОСТ21880-94</t>
  </si>
  <si>
    <t>1126-0103-0202
 Kкл=1,12</t>
  </si>
  <si>
    <t>Покрытие поверхности изоляции трубопроводов сталью оцинкованной</t>
  </si>
  <si>
    <t>м2 поверхности покрытия изоляции</t>
  </si>
  <si>
    <t>324-106-0501</t>
  </si>
  <si>
    <t>Установки для заготовки защитных покрытий тепловой изоляции</t>
  </si>
  <si>
    <t>214-105-0102</t>
  </si>
  <si>
    <t>Прокат листовой оцинкованный углеродистый ГОСТ 14918-2020 толщиной 0,7 мм</t>
  </si>
  <si>
    <t>214-209-0108</t>
  </si>
  <si>
    <t>Проволока стальная термически обработанная, без покрытия ГОСТ 3282-74 диаметром 2 мм</t>
  </si>
  <si>
    <t>217-102-0104</t>
  </si>
  <si>
    <t>Винт ГОСТ ISO 15481 самонарезающий 4,2_19 EN ISO 15481</t>
  </si>
  <si>
    <t>РЕСУРСНАЯ СМЕТА
Приложение к локальной смете  № AOK-PAZ-2026-E-88-162(03-01-01-05)ТХ5. Технологические решения. Трубопровод технической воды. Наружная часть</t>
  </si>
  <si>
    <t>(256657)</t>
  </si>
  <si>
    <t>214-406-0101</t>
  </si>
  <si>
    <t>Локальная ресурсная смета № AOK-PAZ-2026-E-88-162(03-01-01-05)ТХ5
(Локальный сметный ресурсный расчет)</t>
  </si>
  <si>
    <t xml:space="preserve">1126-0101-0603
 </t>
  </si>
  <si>
    <t xml:space="preserve">1126-0103-0202
</t>
  </si>
  <si>
    <t>в ценах 2025 года</t>
  </si>
  <si>
    <t xml:space="preserve">Эксплуатация машин в ц.2025 г. со сметной прибылью 5% </t>
  </si>
  <si>
    <t xml:space="preserve">Перевозка материалов в ц.2025 г. со сметной прибылью 5% </t>
  </si>
  <si>
    <t>ТМЦ подрядчика  в ценах 2025 года</t>
  </si>
  <si>
    <t>Командировочные расходы в ценах 2025 года</t>
  </si>
  <si>
    <t>Материалы, изделия и конструкции Заказчика в ценах 2025 года</t>
  </si>
  <si>
    <t>Оборудование Заказчика в ценах 2025 год</t>
  </si>
  <si>
    <t>ИТОГО по смете без НДС в ценах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</si>
</sst>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.00_);_(* \(#,##0.00\);_(* &quot;-&quot;??_);_(@_)"/>
    <numFmt numFmtId="165" formatCode="_-* #,##0.00\ _₽_-;\-* #,##0.00\ _₽_-;_-* &quot;-&quot;??\ _₽_-;_-@_-"/>
    <numFmt numFmtId="166" formatCode="_-* #,##0\ _₽_-;\-* #,##0\ _₽_-;_-* &quot;-&quot;??\ _₽_-;_-@_-"/>
    <numFmt numFmtId="167" formatCode="#,##0.000"/>
    <numFmt numFmtId="168" formatCode="#,##0.0000"/>
    <numFmt numFmtId="169" formatCode="#,##0.00000"/>
    <numFmt numFmtId="170" formatCode="#,##0.000000"/>
    <numFmt numFmtId="171" formatCode="#,##0.0"/>
    <numFmt numFmtId="172" formatCode="_-* #,##0.00\ _₸_-;\-* #,##0.00\ _₸_-;_-* &quot;-&quot;??\ _₸_-;_-@_-"/>
    <numFmt numFmtId="173" formatCode="#,##0.0000000"/>
  </numFmts>
  <fonts count="52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sz val="10"/>
      <color rgb="FF000000"/>
      <name val="Helv"/>
      <charset val="204"/>
    </font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3333FF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sz val="9"/>
      <color rgb="FF663333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ahoma"/>
      <family val="2"/>
      <charset val="204"/>
    </font>
    <font>
      <sz val="8"/>
      <color rgb="FF08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80000"/>
      <name val="Times New Roman"/>
      <family val="1"/>
      <charset val="204"/>
    </font>
    <font>
      <sz val="10"/>
      <color rgb="FF080000"/>
      <name val="Arial"/>
      <family val="2"/>
      <charset val="204"/>
    </font>
    <font>
      <i/>
      <sz val="8"/>
      <color rgb="FF080000"/>
      <name val="Arial"/>
      <family val="2"/>
      <charset val="204"/>
    </font>
    <font>
      <sz val="8"/>
      <color rgb="FF080000"/>
      <name val="Arial"/>
      <family val="2"/>
      <charset val="204"/>
    </font>
    <font>
      <b/>
      <sz val="9"/>
      <color rgb="FF080000"/>
      <name val="Times New Roman"/>
      <family val="1"/>
      <charset val="204"/>
    </font>
    <font>
      <b/>
      <sz val="8"/>
      <color rgb="FF080000"/>
      <name val="Arial"/>
      <family val="2"/>
      <charset val="204"/>
    </font>
    <font>
      <i/>
      <sz val="9"/>
      <color rgb="FF080000"/>
      <name val="Times New Roman"/>
      <family val="1"/>
      <charset val="204"/>
    </font>
    <font>
      <sz val="1"/>
      <color rgb="FF080000"/>
      <name val="Arial"/>
      <family val="2"/>
      <charset val="204"/>
    </font>
    <font>
      <sz val="11"/>
      <color rgb="FF080000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6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19" fillId="0" borderId="0"/>
    <xf numFmtId="0" fontId="23" fillId="0" borderId="0" applyNumberFormat="0" applyBorder="0" applyProtection="0"/>
    <xf numFmtId="0" fontId="23" fillId="0" borderId="0" applyNumberFormat="0" applyBorder="0" applyProtection="0"/>
    <xf numFmtId="0" fontId="22" fillId="0" borderId="0"/>
    <xf numFmtId="0" fontId="20" fillId="0" borderId="0"/>
    <xf numFmtId="164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3" fillId="0" borderId="0" applyNumberFormat="0" applyBorder="0" applyProtection="0"/>
    <xf numFmtId="0" fontId="23" fillId="0" borderId="0" applyNumberFormat="0" applyBorder="0" applyProtection="0"/>
    <xf numFmtId="9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1" fillId="0" borderId="0"/>
    <xf numFmtId="0" fontId="22" fillId="0" borderId="0"/>
    <xf numFmtId="172" fontId="20" fillId="0" borderId="0" applyFont="0" applyFill="0" applyBorder="0" applyAlignment="0" applyProtection="0"/>
    <xf numFmtId="0" fontId="23" fillId="0" borderId="0" applyNumberFormat="0" applyBorder="0" applyProtection="0"/>
    <xf numFmtId="0" fontId="24" fillId="0" borderId="0" applyNumberFormat="0" applyBorder="0" applyProtection="0"/>
    <xf numFmtId="0" fontId="23" fillId="0" borderId="0" applyNumberFormat="0" applyBorder="0" applyProtection="0"/>
    <xf numFmtId="0" fontId="25" fillId="0" borderId="0"/>
    <xf numFmtId="165" fontId="20" fillId="0" borderId="0" applyFont="0" applyFill="0" applyBorder="0" applyAlignment="0" applyProtection="0"/>
    <xf numFmtId="165" fontId="25" fillId="0" borderId="0" applyFont="0" applyFill="0" applyBorder="0" applyAlignment="0" applyProtection="0"/>
  </cellStyleXfs>
  <cellXfs count="189">
    <xf numFmtId="0" fontId="19" fillId="0" borderId="0" xfId="0" applyFont="1"/>
    <xf numFmtId="0" fontId="0" fillId="0" borderId="0" xfId="0" applyAlignment="1">
      <alignment horizontal="left" vertical="top" wrapText="1"/>
    </xf>
    <xf numFmtId="0" fontId="27" fillId="0" borderId="21" xfId="0" applyFont="1" applyFill="1" applyBorder="1"/>
    <xf numFmtId="0" fontId="28" fillId="0" borderId="21" xfId="0" applyFont="1" applyFill="1" applyBorder="1" applyAlignment="1">
      <alignment horizontal="left" wrapText="1"/>
    </xf>
    <xf numFmtId="3" fontId="29" fillId="0" borderId="21" xfId="0" applyNumberFormat="1" applyFont="1" applyFill="1" applyBorder="1"/>
    <xf numFmtId="0" fontId="30" fillId="0" borderId="0" xfId="44" applyFont="1" applyFill="1" applyAlignment="1">
      <alignment vertical="center"/>
    </xf>
    <xf numFmtId="0" fontId="31" fillId="0" borderId="0" xfId="60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32" fillId="0" borderId="0" xfId="61" applyFont="1" applyFill="1" applyBorder="1" applyAlignment="1">
      <alignment vertical="center"/>
    </xf>
    <xf numFmtId="0" fontId="32" fillId="0" borderId="0" xfId="60" applyFont="1" applyFill="1" applyBorder="1" applyAlignment="1">
      <alignment vertical="center"/>
    </xf>
    <xf numFmtId="0" fontId="26" fillId="0" borderId="0" xfId="60" applyFont="1" applyFill="1" applyBorder="1" applyAlignment="1">
      <alignment horizontal="left" vertical="center"/>
    </xf>
    <xf numFmtId="0" fontId="26" fillId="0" borderId="0" xfId="60" applyFont="1" applyFill="1" applyBorder="1" applyAlignment="1">
      <alignment vertical="center"/>
    </xf>
    <xf numFmtId="0" fontId="26" fillId="0" borderId="0" xfId="63" applyFont="1" applyFill="1" applyAlignment="1">
      <alignment vertical="center"/>
    </xf>
    <xf numFmtId="0" fontId="32" fillId="0" borderId="0" xfId="0" applyFont="1" applyAlignment="1">
      <alignment horizontal="left" vertical="center" wrapText="1"/>
    </xf>
    <xf numFmtId="49" fontId="26" fillId="0" borderId="0" xfId="63" applyNumberFormat="1" applyFont="1" applyFill="1" applyAlignment="1">
      <alignment vertical="center"/>
    </xf>
    <xf numFmtId="14" fontId="33" fillId="0" borderId="0" xfId="63" applyNumberFormat="1" applyFont="1" applyFill="1" applyAlignment="1">
      <alignment vertical="center"/>
    </xf>
    <xf numFmtId="14" fontId="34" fillId="0" borderId="0" xfId="63" applyNumberFormat="1" applyFont="1" applyFill="1" applyAlignment="1">
      <alignment horizontal="center" vertical="center"/>
    </xf>
    <xf numFmtId="0" fontId="35" fillId="0" borderId="0" xfId="44" applyFont="1" applyFill="1" applyAlignment="1">
      <alignment vertical="center"/>
    </xf>
    <xf numFmtId="0" fontId="31" fillId="0" borderId="0" xfId="61" applyFont="1" applyFill="1" applyBorder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34" fillId="0" borderId="0" xfId="0" applyFont="1" applyFill="1" applyAlignment="1">
      <alignment horizontal="center" vertical="center"/>
    </xf>
    <xf numFmtId="0" fontId="26" fillId="0" borderId="0" xfId="62" applyFont="1" applyFill="1" applyBorder="1" applyAlignment="1">
      <alignment vertical="center"/>
    </xf>
    <xf numFmtId="14" fontId="34" fillId="0" borderId="0" xfId="0" applyNumberFormat="1" applyFont="1" applyFill="1" applyAlignment="1">
      <alignment horizontal="center" vertical="center"/>
    </xf>
    <xf numFmtId="0" fontId="27" fillId="0" borderId="0" xfId="0" applyFont="1" applyFill="1" applyBorder="1"/>
    <xf numFmtId="0" fontId="28" fillId="0" borderId="0" xfId="0" applyFont="1" applyFill="1" applyBorder="1" applyAlignment="1">
      <alignment horizontal="left" wrapText="1"/>
    </xf>
    <xf numFmtId="3" fontId="29" fillId="0" borderId="0" xfId="0" applyNumberFormat="1" applyFont="1" applyFill="1" applyBorder="1"/>
    <xf numFmtId="0" fontId="36" fillId="0" borderId="0" xfId="58" applyFont="1" applyAlignment="1">
      <alignment vertical="center"/>
    </xf>
    <xf numFmtId="0" fontId="37" fillId="0" borderId="0" xfId="58" applyFont="1" applyAlignment="1">
      <alignment vertical="center"/>
    </xf>
    <xf numFmtId="0" fontId="38" fillId="0" borderId="0" xfId="58" applyFont="1" applyAlignment="1">
      <alignment vertical="center"/>
    </xf>
    <xf numFmtId="0" fontId="36" fillId="0" borderId="0" xfId="58" applyFont="1" applyAlignment="1">
      <alignment vertical="center" wrapText="1"/>
    </xf>
    <xf numFmtId="0" fontId="39" fillId="0" borderId="0" xfId="58" applyFont="1" applyAlignment="1">
      <alignment vertical="center"/>
    </xf>
    <xf numFmtId="0" fontId="36" fillId="0" borderId="0" xfId="58" applyFont="1" applyFill="1" applyAlignment="1">
      <alignment vertical="center"/>
    </xf>
    <xf numFmtId="0" fontId="36" fillId="0" borderId="0" xfId="58" applyFont="1" applyFill="1" applyAlignment="1">
      <alignment vertical="center" wrapText="1"/>
    </xf>
    <xf numFmtId="0" fontId="39" fillId="0" borderId="24" xfId="58" applyFont="1" applyFill="1" applyBorder="1" applyAlignment="1">
      <alignment horizontal="center" vertical="center"/>
    </xf>
    <xf numFmtId="0" fontId="39" fillId="0" borderId="23" xfId="58" applyFont="1" applyFill="1" applyBorder="1" applyAlignment="1">
      <alignment horizontal="center" vertical="center"/>
    </xf>
    <xf numFmtId="0" fontId="39" fillId="0" borderId="0" xfId="58" applyFont="1" applyFill="1" applyBorder="1" applyAlignment="1">
      <alignment horizontal="center" vertical="center"/>
    </xf>
    <xf numFmtId="0" fontId="39" fillId="0" borderId="26" xfId="58" applyFont="1" applyFill="1" applyBorder="1" applyAlignment="1">
      <alignment horizontal="center" vertical="center"/>
    </xf>
    <xf numFmtId="0" fontId="36" fillId="0" borderId="25" xfId="58" applyFont="1" applyFill="1" applyBorder="1" applyAlignment="1">
      <alignment horizontal="center" vertical="center" wrapText="1"/>
    </xf>
    <xf numFmtId="0" fontId="36" fillId="38" borderId="21" xfId="50" applyFont="1" applyFill="1" applyBorder="1" applyAlignment="1">
      <alignment vertical="center" wrapText="1"/>
    </xf>
    <xf numFmtId="4" fontId="36" fillId="33" borderId="21" xfId="50" applyNumberFormat="1" applyFont="1" applyFill="1" applyBorder="1" applyAlignment="1">
      <alignment horizontal="center" vertical="center"/>
    </xf>
    <xf numFmtId="3" fontId="36" fillId="38" borderId="21" xfId="50" applyNumberFormat="1" applyFont="1" applyFill="1" applyBorder="1" applyAlignment="1">
      <alignment horizontal="center" vertical="center" wrapText="1"/>
    </xf>
    <xf numFmtId="2" fontId="40" fillId="33" borderId="21" xfId="50" applyNumberFormat="1" applyFont="1" applyFill="1" applyBorder="1" applyAlignment="1">
      <alignment horizontal="center" vertical="center" wrapText="1"/>
    </xf>
    <xf numFmtId="3" fontId="36" fillId="38" borderId="21" xfId="64" applyNumberFormat="1" applyFont="1" applyFill="1" applyBorder="1" applyAlignment="1">
      <alignment horizontal="center" vertical="center" wrapText="1"/>
    </xf>
    <xf numFmtId="0" fontId="36" fillId="0" borderId="21" xfId="50" applyFont="1" applyFill="1" applyBorder="1" applyAlignment="1">
      <alignment vertical="center" wrapText="1"/>
    </xf>
    <xf numFmtId="3" fontId="36" fillId="0" borderId="21" xfId="50" applyNumberFormat="1" applyFont="1" applyFill="1" applyBorder="1" applyAlignment="1">
      <alignment horizontal="center" vertical="center"/>
    </xf>
    <xf numFmtId="3" fontId="36" fillId="0" borderId="21" xfId="50" applyNumberFormat="1" applyFont="1" applyFill="1" applyBorder="1" applyAlignment="1">
      <alignment horizontal="center" vertical="center" wrapText="1"/>
    </xf>
    <xf numFmtId="3" fontId="36" fillId="0" borderId="21" xfId="64" applyNumberFormat="1" applyFont="1" applyFill="1" applyBorder="1" applyAlignment="1">
      <alignment horizontal="center" vertical="center" wrapText="1"/>
    </xf>
    <xf numFmtId="0" fontId="39" fillId="39" borderId="21" xfId="50" applyFont="1" applyFill="1" applyBorder="1" applyAlignment="1">
      <alignment horizontal="right" vertical="center" wrapText="1"/>
    </xf>
    <xf numFmtId="3" fontId="39" fillId="39" borderId="21" xfId="50" applyNumberFormat="1" applyFont="1" applyFill="1" applyBorder="1" applyAlignment="1">
      <alignment horizontal="center" vertical="center"/>
    </xf>
    <xf numFmtId="3" fontId="39" fillId="39" borderId="21" xfId="50" applyNumberFormat="1" applyFont="1" applyFill="1" applyBorder="1" applyAlignment="1">
      <alignment horizontal="center" vertical="center" wrapText="1"/>
    </xf>
    <xf numFmtId="3" fontId="39" fillId="39" borderId="21" xfId="64" applyNumberFormat="1" applyFont="1" applyFill="1" applyBorder="1" applyAlignment="1">
      <alignment horizontal="center" vertical="center" wrapText="1"/>
    </xf>
    <xf numFmtId="165" fontId="39" fillId="0" borderId="0" xfId="65" applyFont="1" applyFill="1" applyAlignment="1">
      <alignment vertical="center"/>
    </xf>
    <xf numFmtId="165" fontId="36" fillId="0" borderId="0" xfId="58" applyNumberFormat="1" applyFont="1"/>
    <xf numFmtId="0" fontId="36" fillId="0" borderId="0" xfId="58" applyFont="1" applyFill="1" applyBorder="1"/>
    <xf numFmtId="0" fontId="19" fillId="0" borderId="0" xfId="0" applyFont="1" applyFill="1"/>
    <xf numFmtId="0" fontId="38" fillId="0" borderId="0" xfId="58" applyFont="1" applyFill="1" applyBorder="1" applyAlignment="1">
      <alignment horizontal="center" vertical="center" wrapText="1"/>
    </xf>
    <xf numFmtId="3" fontId="38" fillId="0" borderId="0" xfId="50" applyNumberFormat="1" applyFont="1" applyFill="1" applyBorder="1" applyAlignment="1">
      <alignment horizontal="center" vertical="center" wrapText="1"/>
    </xf>
    <xf numFmtId="9" fontId="38" fillId="0" borderId="0" xfId="58" applyNumberFormat="1" applyFont="1" applyFill="1" applyBorder="1" applyAlignment="1">
      <alignment horizontal="center" vertical="center" wrapText="1"/>
    </xf>
    <xf numFmtId="0" fontId="38" fillId="0" borderId="0" xfId="58" applyFont="1" applyFill="1" applyAlignment="1">
      <alignment horizontal="center"/>
    </xf>
    <xf numFmtId="0" fontId="38" fillId="0" borderId="0" xfId="58" applyFont="1" applyBorder="1" applyAlignment="1">
      <alignment horizontal="center" vertical="center" wrapText="1"/>
    </xf>
    <xf numFmtId="0" fontId="36" fillId="0" borderId="0" xfId="58" applyFont="1"/>
    <xf numFmtId="0" fontId="38" fillId="0" borderId="0" xfId="58" applyFont="1"/>
    <xf numFmtId="0" fontId="46" fillId="37" borderId="0" xfId="0" applyFont="1" applyFill="1" applyBorder="1" applyAlignment="1" applyProtection="1">
      <alignment horizontal="left" wrapText="1" readingOrder="1"/>
    </xf>
    <xf numFmtId="0" fontId="47" fillId="37" borderId="17" xfId="0" applyFont="1" applyFill="1" applyBorder="1" applyAlignment="1" applyProtection="1">
      <alignment horizontal="center" vertical="top" wrapText="1" readingOrder="1"/>
    </xf>
    <xf numFmtId="0" fontId="47" fillId="37" borderId="17" xfId="0" applyFont="1" applyFill="1" applyBorder="1" applyAlignment="1" applyProtection="1">
      <alignment horizontal="left" vertical="top" wrapText="1" readingOrder="1"/>
    </xf>
    <xf numFmtId="0" fontId="48" fillId="37" borderId="17" xfId="0" applyFont="1" applyFill="1" applyBorder="1" applyAlignment="1" applyProtection="1">
      <alignment horizontal="center" vertical="top" wrapText="1" readingOrder="1"/>
    </xf>
    <xf numFmtId="3" fontId="48" fillId="37" borderId="15" xfId="0" applyNumberFormat="1" applyFont="1" applyFill="1" applyBorder="1" applyAlignment="1" applyProtection="1">
      <alignment horizontal="right" vertical="top" wrapText="1" readingOrder="1"/>
    </xf>
    <xf numFmtId="0" fontId="43" fillId="37" borderId="18" xfId="0" applyFont="1" applyFill="1" applyBorder="1" applyAlignment="1" applyProtection="1">
      <alignment horizontal="center" vertical="top" wrapText="1" readingOrder="1"/>
    </xf>
    <xf numFmtId="0" fontId="49" fillId="37" borderId="18" xfId="0" applyFont="1" applyFill="1" applyBorder="1" applyAlignment="1" applyProtection="1">
      <alignment horizontal="center" vertical="top" wrapText="1" readingOrder="1"/>
    </xf>
    <xf numFmtId="0" fontId="49" fillId="37" borderId="18" xfId="0" applyFont="1" applyFill="1" applyBorder="1" applyAlignment="1" applyProtection="1">
      <alignment horizontal="left" vertical="top" wrapText="1" readingOrder="1"/>
    </xf>
    <xf numFmtId="0" fontId="45" fillId="37" borderId="18" xfId="0" applyFont="1" applyFill="1" applyBorder="1" applyAlignment="1" applyProtection="1">
      <alignment horizontal="center" vertical="top" wrapText="1" readingOrder="1"/>
    </xf>
    <xf numFmtId="0" fontId="45" fillId="37" borderId="19" xfId="0" applyFont="1" applyFill="1" applyBorder="1" applyAlignment="1" applyProtection="1">
      <alignment horizontal="right" vertical="top" wrapText="1" readingOrder="1"/>
    </xf>
    <xf numFmtId="0" fontId="43" fillId="37" borderId="18" xfId="0" applyFont="1" applyFill="1" applyBorder="1" applyAlignment="1" applyProtection="1">
      <alignment horizontal="left" vertical="top" wrapText="1" readingOrder="1"/>
    </xf>
    <xf numFmtId="0" fontId="46" fillId="37" borderId="18" xfId="0" applyFont="1" applyFill="1" applyBorder="1" applyAlignment="1" applyProtection="1">
      <alignment horizontal="center" vertical="top" wrapText="1" readingOrder="1"/>
    </xf>
    <xf numFmtId="3" fontId="46" fillId="37" borderId="19" xfId="0" applyNumberFormat="1" applyFont="1" applyFill="1" applyBorder="1" applyAlignment="1" applyProtection="1">
      <alignment horizontal="right" vertical="top" wrapText="1" readingOrder="1"/>
    </xf>
    <xf numFmtId="3" fontId="45" fillId="37" borderId="19" xfId="0" applyNumberFormat="1" applyFont="1" applyFill="1" applyBorder="1" applyAlignment="1" applyProtection="1">
      <alignment horizontal="right" vertical="top" wrapText="1" readingOrder="1"/>
    </xf>
    <xf numFmtId="0" fontId="46" fillId="37" borderId="19" xfId="0" applyFont="1" applyFill="1" applyBorder="1" applyAlignment="1" applyProtection="1">
      <alignment horizontal="right" vertical="top" wrapText="1" readingOrder="1"/>
    </xf>
    <xf numFmtId="4" fontId="46" fillId="37" borderId="18" xfId="0" applyNumberFormat="1" applyFont="1" applyFill="1" applyBorder="1" applyAlignment="1" applyProtection="1">
      <alignment horizontal="center" vertical="top" wrapText="1" readingOrder="1"/>
    </xf>
    <xf numFmtId="3" fontId="46" fillId="37" borderId="17" xfId="0" applyNumberFormat="1" applyFont="1" applyFill="1" applyBorder="1" applyAlignment="1" applyProtection="1">
      <alignment horizontal="center" vertical="top" wrapText="1" readingOrder="1"/>
    </xf>
    <xf numFmtId="3" fontId="45" fillId="37" borderId="18" xfId="0" applyNumberFormat="1" applyFont="1" applyFill="1" applyBorder="1" applyAlignment="1" applyProtection="1">
      <alignment horizontal="center" vertical="top" wrapText="1" readingOrder="1"/>
    </xf>
    <xf numFmtId="167" fontId="45" fillId="37" borderId="18" xfId="0" applyNumberFormat="1" applyFont="1" applyFill="1" applyBorder="1" applyAlignment="1" applyProtection="1">
      <alignment horizontal="center" vertical="top" wrapText="1" readingOrder="1"/>
    </xf>
    <xf numFmtId="168" fontId="45" fillId="37" borderId="18" xfId="0" applyNumberFormat="1" applyFont="1" applyFill="1" applyBorder="1" applyAlignment="1" applyProtection="1">
      <alignment horizontal="center" vertical="top" wrapText="1" readingOrder="1"/>
    </xf>
    <xf numFmtId="4" fontId="46" fillId="37" borderId="17" xfId="0" applyNumberFormat="1" applyFont="1" applyFill="1" applyBorder="1" applyAlignment="1" applyProtection="1">
      <alignment horizontal="center" vertical="top" wrapText="1" readingOrder="1"/>
    </xf>
    <xf numFmtId="170" fontId="45" fillId="37" borderId="18" xfId="0" applyNumberFormat="1" applyFont="1" applyFill="1" applyBorder="1" applyAlignment="1" applyProtection="1">
      <alignment horizontal="center" vertical="top" wrapText="1" readingOrder="1"/>
    </xf>
    <xf numFmtId="169" fontId="45" fillId="37" borderId="18" xfId="0" applyNumberFormat="1" applyFont="1" applyFill="1" applyBorder="1" applyAlignment="1" applyProtection="1">
      <alignment horizontal="center" vertical="top" wrapText="1" readingOrder="1"/>
    </xf>
    <xf numFmtId="168" fontId="46" fillId="37" borderId="17" xfId="0" applyNumberFormat="1" applyFont="1" applyFill="1" applyBorder="1" applyAlignment="1" applyProtection="1">
      <alignment horizontal="center" vertical="top" wrapText="1" readingOrder="1"/>
    </xf>
    <xf numFmtId="169" fontId="46" fillId="37" borderId="17" xfId="0" applyNumberFormat="1" applyFont="1" applyFill="1" applyBorder="1" applyAlignment="1" applyProtection="1">
      <alignment horizontal="center" vertical="top" wrapText="1" readingOrder="1"/>
    </xf>
    <xf numFmtId="167" fontId="46" fillId="37" borderId="17" xfId="0" applyNumberFormat="1" applyFont="1" applyFill="1" applyBorder="1" applyAlignment="1" applyProtection="1">
      <alignment horizontal="center" vertical="top" wrapText="1" readingOrder="1"/>
    </xf>
    <xf numFmtId="0" fontId="51" fillId="37" borderId="0" xfId="0" applyFont="1" applyFill="1" applyBorder="1" applyAlignment="1" applyProtection="1">
      <alignment horizontal="left" wrapText="1" readingOrder="1"/>
    </xf>
    <xf numFmtId="0" fontId="45" fillId="37" borderId="12" xfId="0" applyFont="1" applyFill="1" applyBorder="1" applyAlignment="1" applyProtection="1">
      <alignment horizontal="right" vertical="top" wrapText="1" readingOrder="1"/>
    </xf>
    <xf numFmtId="0" fontId="46" fillId="37" borderId="0" xfId="0" applyFont="1" applyFill="1" applyBorder="1" applyAlignment="1" applyProtection="1">
      <alignment horizontal="right" vertical="top" wrapText="1" readingOrder="1"/>
    </xf>
    <xf numFmtId="0" fontId="43" fillId="37" borderId="14" xfId="0" applyFont="1" applyFill="1" applyBorder="1" applyAlignment="1" applyProtection="1">
      <alignment horizontal="center" vertical="top" wrapText="1" readingOrder="1"/>
    </xf>
    <xf numFmtId="3" fontId="46" fillId="37" borderId="17" xfId="0" applyNumberFormat="1" applyFont="1" applyFill="1" applyBorder="1" applyAlignment="1" applyProtection="1">
      <alignment horizontal="right" vertical="top" wrapText="1" readingOrder="1"/>
    </xf>
    <xf numFmtId="0" fontId="46" fillId="37" borderId="17" xfId="0" applyFont="1" applyFill="1" applyBorder="1" applyAlignment="1" applyProtection="1">
      <alignment horizontal="right" vertical="top" wrapText="1" readingOrder="1"/>
    </xf>
    <xf numFmtId="0" fontId="48" fillId="37" borderId="13" xfId="0" applyFont="1" applyFill="1" applyBorder="1" applyAlignment="1" applyProtection="1">
      <alignment horizontal="center" vertical="top" wrapText="1" readingOrder="1"/>
    </xf>
    <xf numFmtId="3" fontId="46" fillId="37" borderId="19" xfId="0" applyNumberFormat="1" applyFont="1" applyFill="1" applyBorder="1" applyAlignment="1" applyProtection="1">
      <alignment horizontal="center" vertical="top" wrapText="1" readingOrder="1"/>
    </xf>
    <xf numFmtId="4" fontId="46" fillId="37" borderId="19" xfId="0" applyNumberFormat="1" applyFont="1" applyFill="1" applyBorder="1" applyAlignment="1" applyProtection="1">
      <alignment horizontal="center" vertical="top" wrapText="1" readingOrder="1"/>
    </xf>
    <xf numFmtId="171" fontId="46" fillId="37" borderId="19" xfId="0" applyNumberFormat="1" applyFont="1" applyFill="1" applyBorder="1" applyAlignment="1" applyProtection="1">
      <alignment horizontal="center" vertical="top" wrapText="1" readingOrder="1"/>
    </xf>
    <xf numFmtId="168" fontId="46" fillId="37" borderId="19" xfId="0" applyNumberFormat="1" applyFont="1" applyFill="1" applyBorder="1" applyAlignment="1" applyProtection="1">
      <alignment horizontal="center" vertical="top" wrapText="1" readingOrder="1"/>
    </xf>
    <xf numFmtId="167" fontId="46" fillId="37" borderId="19" xfId="0" applyNumberFormat="1" applyFont="1" applyFill="1" applyBorder="1" applyAlignment="1" applyProtection="1">
      <alignment horizontal="center" vertical="top" wrapText="1" readingOrder="1"/>
    </xf>
    <xf numFmtId="4" fontId="46" fillId="37" borderId="20" xfId="0" applyNumberFormat="1" applyFont="1" applyFill="1" applyBorder="1" applyAlignment="1" applyProtection="1">
      <alignment horizontal="right" vertical="top" wrapText="1" readingOrder="1"/>
    </xf>
    <xf numFmtId="4" fontId="46" fillId="37" borderId="22" xfId="0" applyNumberFormat="1" applyFont="1" applyFill="1" applyBorder="1" applyAlignment="1" applyProtection="1">
      <alignment horizontal="right" vertical="top" wrapText="1" readingOrder="1"/>
    </xf>
    <xf numFmtId="49" fontId="27" fillId="33" borderId="21" xfId="0" applyNumberFormat="1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wrapText="1"/>
    </xf>
    <xf numFmtId="0" fontId="28" fillId="0" borderId="21" xfId="0" applyNumberFormat="1" applyFont="1" applyFill="1" applyBorder="1" applyAlignment="1">
      <alignment vertical="center" wrapText="1"/>
    </xf>
    <xf numFmtId="0" fontId="29" fillId="0" borderId="21" xfId="0" applyFont="1" applyFill="1" applyBorder="1" applyAlignment="1">
      <alignment horizontal="center"/>
    </xf>
    <xf numFmtId="43" fontId="29" fillId="0" borderId="21" xfId="1" applyFont="1" applyFill="1" applyBorder="1"/>
    <xf numFmtId="2" fontId="28" fillId="0" borderId="21" xfId="0" applyNumberFormat="1" applyFont="1" applyFill="1" applyBorder="1" applyAlignment="1">
      <alignment vertical="center" wrapText="1"/>
    </xf>
    <xf numFmtId="166" fontId="27" fillId="0" borderId="21" xfId="56" applyNumberFormat="1" applyFont="1" applyFill="1" applyBorder="1"/>
    <xf numFmtId="43" fontId="28" fillId="35" borderId="21" xfId="1" applyFont="1" applyFill="1" applyBorder="1" applyAlignment="1">
      <alignment horizontal="left" vertical="center"/>
    </xf>
    <xf numFmtId="0" fontId="26" fillId="0" borderId="21" xfId="0" applyFont="1" applyFill="1" applyBorder="1" applyAlignment="1">
      <alignment horizontal="left" wrapText="1"/>
    </xf>
    <xf numFmtId="0" fontId="27" fillId="0" borderId="21" xfId="0" applyFont="1" applyFill="1" applyBorder="1" applyAlignment="1">
      <alignment horizontal="center"/>
    </xf>
    <xf numFmtId="3" fontId="27" fillId="0" borderId="21" xfId="0" applyNumberFormat="1" applyFont="1" applyFill="1" applyBorder="1"/>
    <xf numFmtId="2" fontId="26" fillId="0" borderId="21" xfId="0" applyNumberFormat="1" applyFont="1" applyFill="1" applyBorder="1" applyAlignment="1">
      <alignment vertical="center" wrapText="1"/>
    </xf>
    <xf numFmtId="3" fontId="27" fillId="0" borderId="21" xfId="0" applyNumberFormat="1" applyFont="1" applyFill="1" applyBorder="1" applyAlignment="1">
      <alignment vertical="center"/>
    </xf>
    <xf numFmtId="0" fontId="28" fillId="36" borderId="21" xfId="0" applyNumberFormat="1" applyFont="1" applyFill="1" applyBorder="1" applyAlignment="1">
      <alignment vertical="center" wrapText="1"/>
    </xf>
    <xf numFmtId="0" fontId="29" fillId="36" borderId="21" xfId="0" applyFont="1" applyFill="1" applyBorder="1" applyAlignment="1">
      <alignment horizontal="center"/>
    </xf>
    <xf numFmtId="0" fontId="27" fillId="36" borderId="21" xfId="0" applyFont="1" applyFill="1" applyBorder="1"/>
    <xf numFmtId="3" fontId="29" fillId="34" borderId="21" xfId="0" applyNumberFormat="1" applyFont="1" applyFill="1" applyBorder="1"/>
    <xf numFmtId="9" fontId="29" fillId="34" borderId="21" xfId="55" applyFont="1" applyFill="1" applyBorder="1"/>
    <xf numFmtId="3" fontId="46" fillId="37" borderId="14" xfId="0" applyNumberFormat="1" applyFont="1" applyFill="1" applyBorder="1" applyAlignment="1" applyProtection="1">
      <alignment vertical="top" wrapText="1" readingOrder="1"/>
    </xf>
    <xf numFmtId="3" fontId="46" fillId="37" borderId="13" xfId="0" applyNumberFormat="1" applyFont="1" applyFill="1" applyBorder="1" applyAlignment="1" applyProtection="1">
      <alignment horizontal="center" vertical="top" wrapText="1" readingOrder="1"/>
    </xf>
    <xf numFmtId="168" fontId="0" fillId="0" borderId="0" xfId="0" applyNumberFormat="1" applyAlignment="1">
      <alignment horizontal="left" vertical="top" wrapText="1"/>
    </xf>
    <xf numFmtId="0" fontId="43" fillId="37" borderId="16" xfId="0" applyFont="1" applyFill="1" applyBorder="1" applyAlignment="1" applyProtection="1">
      <alignment horizontal="left" wrapText="1" readingOrder="1"/>
    </xf>
    <xf numFmtId="0" fontId="43" fillId="37" borderId="0" xfId="0" applyFont="1" applyFill="1" applyBorder="1" applyAlignment="1" applyProtection="1">
      <alignment horizontal="left" wrapText="1" readingOrder="1"/>
    </xf>
    <xf numFmtId="0" fontId="43" fillId="37" borderId="0" xfId="0" applyFont="1" applyFill="1" applyBorder="1" applyAlignment="1" applyProtection="1">
      <alignment horizontal="center" vertical="top" wrapText="1" readingOrder="1"/>
    </xf>
    <xf numFmtId="0" fontId="43" fillId="37" borderId="14" xfId="0" applyFont="1" applyFill="1" applyBorder="1" applyAlignment="1" applyProtection="1">
      <alignment horizontal="center" vertical="center" wrapText="1" readingOrder="1"/>
    </xf>
    <xf numFmtId="0" fontId="43" fillId="37" borderId="22" xfId="0" applyFont="1" applyFill="1" applyBorder="1" applyAlignment="1" applyProtection="1">
      <alignment horizontal="center" vertical="center" wrapText="1" readingOrder="1"/>
    </xf>
    <xf numFmtId="0" fontId="43" fillId="37" borderId="13" xfId="0" applyFont="1" applyFill="1" applyBorder="1" applyAlignment="1" applyProtection="1">
      <alignment horizontal="center" vertical="top" wrapText="1" readingOrder="1"/>
    </xf>
    <xf numFmtId="0" fontId="43" fillId="37" borderId="13" xfId="0" applyFont="1" applyFill="1" applyBorder="1" applyAlignment="1" applyProtection="1">
      <alignment horizontal="left" vertical="top" wrapText="1" readingOrder="1"/>
    </xf>
    <xf numFmtId="0" fontId="46" fillId="37" borderId="13" xfId="0" applyFont="1" applyFill="1" applyBorder="1" applyAlignment="1" applyProtection="1">
      <alignment horizontal="center" vertical="top" wrapText="1" readingOrder="1"/>
    </xf>
    <xf numFmtId="0" fontId="46" fillId="37" borderId="14" xfId="0" applyFont="1" applyFill="1" applyBorder="1" applyAlignment="1" applyProtection="1">
      <alignment horizontal="right" vertical="top" wrapText="1" readingOrder="1"/>
    </xf>
    <xf numFmtId="0" fontId="46" fillId="37" borderId="13" xfId="0" applyFont="1" applyFill="1" applyBorder="1" applyAlignment="1" applyProtection="1">
      <alignment horizontal="right" vertical="top" wrapText="1" readingOrder="1"/>
    </xf>
    <xf numFmtId="3" fontId="46" fillId="37" borderId="14" xfId="0" applyNumberFormat="1" applyFont="1" applyFill="1" applyBorder="1" applyAlignment="1" applyProtection="1">
      <alignment horizontal="right" vertical="top" wrapText="1" readingOrder="1"/>
    </xf>
    <xf numFmtId="0" fontId="43" fillId="37" borderId="17" xfId="0" applyFont="1" applyFill="1" applyBorder="1" applyAlignment="1" applyProtection="1">
      <alignment horizontal="center" vertical="top" wrapText="1" readingOrder="1"/>
    </xf>
    <xf numFmtId="0" fontId="43" fillId="37" borderId="17" xfId="0" applyFont="1" applyFill="1" applyBorder="1" applyAlignment="1" applyProtection="1">
      <alignment horizontal="left" vertical="top" wrapText="1" readingOrder="1"/>
    </xf>
    <xf numFmtId="3" fontId="46" fillId="37" borderId="15" xfId="0" applyNumberFormat="1" applyFont="1" applyFill="1" applyBorder="1" applyAlignment="1" applyProtection="1">
      <alignment horizontal="right" vertical="top" wrapText="1" readingOrder="1"/>
    </xf>
    <xf numFmtId="171" fontId="46" fillId="37" borderId="17" xfId="0" applyNumberFormat="1" applyFont="1" applyFill="1" applyBorder="1" applyAlignment="1" applyProtection="1">
      <alignment horizontal="right" vertical="top" wrapText="1" readingOrder="1"/>
    </xf>
    <xf numFmtId="4" fontId="45" fillId="37" borderId="18" xfId="0" applyNumberFormat="1" applyFont="1" applyFill="1" applyBorder="1" applyAlignment="1" applyProtection="1">
      <alignment horizontal="center" vertical="top" wrapText="1" readingOrder="1"/>
    </xf>
    <xf numFmtId="171" fontId="46" fillId="37" borderId="17" xfId="0" applyNumberFormat="1" applyFont="1" applyFill="1" applyBorder="1" applyAlignment="1" applyProtection="1">
      <alignment horizontal="center" vertical="top" wrapText="1" readingOrder="1"/>
    </xf>
    <xf numFmtId="173" fontId="46" fillId="37" borderId="17" xfId="0" applyNumberFormat="1" applyFont="1" applyFill="1" applyBorder="1" applyAlignment="1" applyProtection="1">
      <alignment horizontal="center" vertical="top" wrapText="1" readingOrder="1"/>
    </xf>
    <xf numFmtId="167" fontId="46" fillId="37" borderId="13" xfId="0" applyNumberFormat="1" applyFont="1" applyFill="1" applyBorder="1" applyAlignment="1" applyProtection="1">
      <alignment horizontal="center" vertical="top" wrapText="1" readingOrder="1"/>
    </xf>
    <xf numFmtId="168" fontId="46" fillId="37" borderId="18" xfId="0" applyNumberFormat="1" applyFont="1" applyFill="1" applyBorder="1" applyAlignment="1" applyProtection="1">
      <alignment horizontal="center" vertical="top" wrapText="1" readingOrder="1"/>
    </xf>
    <xf numFmtId="0" fontId="43" fillId="37" borderId="0" xfId="0" applyFont="1" applyFill="1" applyBorder="1" applyAlignment="1" applyProtection="1">
      <alignment horizontal="left" wrapText="1" readingOrder="1"/>
    </xf>
    <xf numFmtId="0" fontId="43" fillId="37" borderId="0" xfId="0" applyFont="1" applyFill="1" applyBorder="1" applyAlignment="1" applyProtection="1">
      <alignment horizontal="center" vertical="top" wrapText="1" readingOrder="1"/>
    </xf>
    <xf numFmtId="0" fontId="43" fillId="37" borderId="16" xfId="0" applyFont="1" applyFill="1" applyBorder="1" applyAlignment="1" applyProtection="1">
      <alignment horizontal="left" wrapText="1" readingOrder="1"/>
    </xf>
    <xf numFmtId="0" fontId="44" fillId="37" borderId="0" xfId="0" applyFont="1" applyFill="1" applyBorder="1" applyAlignment="1" applyProtection="1">
      <alignment horizontal="center" vertical="center" wrapText="1" readingOrder="1"/>
    </xf>
    <xf numFmtId="0" fontId="26" fillId="33" borderId="10" xfId="43" applyFont="1" applyFill="1" applyBorder="1" applyAlignment="1">
      <alignment horizontal="center" vertical="center" wrapText="1"/>
    </xf>
    <xf numFmtId="0" fontId="26" fillId="33" borderId="11" xfId="43" applyFont="1" applyFill="1" applyBorder="1" applyAlignment="1">
      <alignment horizontal="center" vertical="center" wrapText="1"/>
    </xf>
    <xf numFmtId="0" fontId="47" fillId="37" borderId="14" xfId="0" applyFont="1" applyFill="1" applyBorder="1" applyAlignment="1" applyProtection="1">
      <alignment horizontal="right" vertical="top" wrapText="1" readingOrder="1"/>
    </xf>
    <xf numFmtId="0" fontId="46" fillId="37" borderId="0" xfId="0" applyFont="1" applyFill="1" applyBorder="1" applyAlignment="1" applyProtection="1">
      <alignment horizontal="center" vertical="top" wrapText="1" readingOrder="1"/>
    </xf>
    <xf numFmtId="0" fontId="43" fillId="37" borderId="0" xfId="0" applyFont="1" applyFill="1" applyBorder="1" applyAlignment="1" applyProtection="1">
      <alignment horizontal="center" vertical="center" wrapText="1" readingOrder="1"/>
    </xf>
    <xf numFmtId="0" fontId="43" fillId="37" borderId="0" xfId="0" applyFont="1" applyFill="1" applyBorder="1" applyAlignment="1" applyProtection="1">
      <alignment horizontal="left" vertical="top" wrapText="1" readingOrder="1"/>
    </xf>
    <xf numFmtId="0" fontId="43" fillId="37" borderId="14" xfId="0" applyFont="1" applyFill="1" applyBorder="1" applyAlignment="1" applyProtection="1">
      <alignment horizontal="center" vertical="center" wrapText="1" readingOrder="1"/>
    </xf>
    <xf numFmtId="0" fontId="43" fillId="37" borderId="22" xfId="0" applyFont="1" applyFill="1" applyBorder="1" applyAlignment="1" applyProtection="1">
      <alignment horizontal="center" vertical="center" wrapText="1" readingOrder="1"/>
    </xf>
    <xf numFmtId="0" fontId="43" fillId="37" borderId="16" xfId="0" applyFont="1" applyFill="1" applyBorder="1" applyAlignment="1" applyProtection="1">
      <alignment horizontal="center" wrapText="1" readingOrder="1"/>
    </xf>
    <xf numFmtId="3" fontId="46" fillId="37" borderId="15" xfId="0" applyNumberFormat="1" applyFont="1" applyFill="1" applyBorder="1" applyAlignment="1" applyProtection="1">
      <alignment horizontal="right" vertical="top" wrapText="1" readingOrder="1"/>
    </xf>
    <xf numFmtId="0" fontId="43" fillId="37" borderId="13" xfId="0" applyFont="1" applyFill="1" applyBorder="1" applyAlignment="1" applyProtection="1">
      <alignment horizontal="center" vertical="top" wrapText="1" readingOrder="1"/>
    </xf>
    <xf numFmtId="0" fontId="43" fillId="37" borderId="13" xfId="0" applyFont="1" applyFill="1" applyBorder="1" applyAlignment="1" applyProtection="1">
      <alignment horizontal="left" vertical="top" wrapText="1" readingOrder="1"/>
    </xf>
    <xf numFmtId="0" fontId="46" fillId="37" borderId="13" xfId="0" applyFont="1" applyFill="1" applyBorder="1" applyAlignment="1" applyProtection="1">
      <alignment horizontal="center" vertical="top" wrapText="1" readingOrder="1"/>
    </xf>
    <xf numFmtId="170" fontId="46" fillId="37" borderId="13" xfId="0" applyNumberFormat="1" applyFont="1" applyFill="1" applyBorder="1" applyAlignment="1" applyProtection="1">
      <alignment horizontal="right" vertical="top" wrapText="1" readingOrder="1"/>
    </xf>
    <xf numFmtId="3" fontId="46" fillId="37" borderId="14" xfId="0" applyNumberFormat="1" applyFont="1" applyFill="1" applyBorder="1" applyAlignment="1" applyProtection="1">
      <alignment horizontal="right" vertical="top" wrapText="1" readingOrder="1"/>
    </xf>
    <xf numFmtId="0" fontId="46" fillId="37" borderId="13" xfId="0" applyFont="1" applyFill="1" applyBorder="1" applyAlignment="1" applyProtection="1">
      <alignment horizontal="right" vertical="top" wrapText="1" readingOrder="1"/>
    </xf>
    <xf numFmtId="0" fontId="43" fillId="37" borderId="17" xfId="0" applyFont="1" applyFill="1" applyBorder="1" applyAlignment="1" applyProtection="1">
      <alignment horizontal="center" vertical="top" wrapText="1" readingOrder="1"/>
    </xf>
    <xf numFmtId="0" fontId="43" fillId="37" borderId="17" xfId="0" applyFont="1" applyFill="1" applyBorder="1" applyAlignment="1" applyProtection="1">
      <alignment horizontal="left" vertical="top" wrapText="1" readingOrder="1"/>
    </xf>
    <xf numFmtId="0" fontId="46" fillId="37" borderId="17" xfId="0" applyFont="1" applyFill="1" applyBorder="1" applyAlignment="1" applyProtection="1">
      <alignment horizontal="center" vertical="top" wrapText="1" readingOrder="1"/>
    </xf>
    <xf numFmtId="170" fontId="46" fillId="37" borderId="17" xfId="0" applyNumberFormat="1" applyFont="1" applyFill="1" applyBorder="1" applyAlignment="1" applyProtection="1">
      <alignment horizontal="right" vertical="top" wrapText="1" readingOrder="1"/>
    </xf>
    <xf numFmtId="0" fontId="47" fillId="37" borderId="14" xfId="0" applyFont="1" applyFill="1" applyBorder="1" applyAlignment="1" applyProtection="1">
      <alignment horizontal="center" vertical="top" wrapText="1" readingOrder="1"/>
    </xf>
    <xf numFmtId="168" fontId="46" fillId="37" borderId="17" xfId="0" applyNumberFormat="1" applyFont="1" applyFill="1" applyBorder="1" applyAlignment="1" applyProtection="1">
      <alignment horizontal="right" vertical="top" wrapText="1" readingOrder="1"/>
    </xf>
    <xf numFmtId="0" fontId="46" fillId="37" borderId="0" xfId="0" applyFont="1" applyFill="1" applyBorder="1" applyAlignment="1" applyProtection="1">
      <alignment horizontal="left" vertical="center" wrapText="1" readingOrder="1"/>
    </xf>
    <xf numFmtId="0" fontId="41" fillId="37" borderId="0" xfId="0" applyFont="1" applyFill="1" applyBorder="1" applyAlignment="1" applyProtection="1">
      <alignment horizontal="left" vertical="top" wrapText="1" readingOrder="1"/>
    </xf>
    <xf numFmtId="0" fontId="43" fillId="37" borderId="0" xfId="0" applyFont="1" applyFill="1" applyBorder="1" applyAlignment="1" applyProtection="1">
      <alignment horizontal="right" wrapText="1" readingOrder="1"/>
    </xf>
    <xf numFmtId="168" fontId="46" fillId="37" borderId="13" xfId="0" applyNumberFormat="1" applyFont="1" applyFill="1" applyBorder="1" applyAlignment="1" applyProtection="1">
      <alignment horizontal="right" vertical="top" wrapText="1" readingOrder="1"/>
    </xf>
    <xf numFmtId="0" fontId="46" fillId="37" borderId="15" xfId="0" applyFont="1" applyFill="1" applyBorder="1" applyAlignment="1" applyProtection="1">
      <alignment horizontal="right" vertical="top" wrapText="1" readingOrder="1"/>
    </xf>
    <xf numFmtId="169" fontId="46" fillId="37" borderId="17" xfId="0" applyNumberFormat="1" applyFont="1" applyFill="1" applyBorder="1" applyAlignment="1" applyProtection="1">
      <alignment horizontal="right" vertical="top" wrapText="1" readingOrder="1"/>
    </xf>
    <xf numFmtId="167" fontId="46" fillId="37" borderId="17" xfId="0" applyNumberFormat="1" applyFont="1" applyFill="1" applyBorder="1" applyAlignment="1" applyProtection="1">
      <alignment horizontal="right" vertical="top" wrapText="1" readingOrder="1"/>
    </xf>
    <xf numFmtId="171" fontId="46" fillId="37" borderId="17" xfId="0" applyNumberFormat="1" applyFont="1" applyFill="1" applyBorder="1" applyAlignment="1" applyProtection="1">
      <alignment horizontal="right" vertical="top" wrapText="1" readingOrder="1"/>
    </xf>
    <xf numFmtId="0" fontId="50" fillId="37" borderId="12" xfId="0" applyFont="1" applyFill="1" applyBorder="1" applyAlignment="1" applyProtection="1">
      <alignment horizontal="left" vertical="top" wrapText="1" readingOrder="1"/>
    </xf>
    <xf numFmtId="0" fontId="46" fillId="37" borderId="14" xfId="0" applyFont="1" applyFill="1" applyBorder="1" applyAlignment="1" applyProtection="1">
      <alignment horizontal="right" vertical="top" wrapText="1" readingOrder="1"/>
    </xf>
    <xf numFmtId="0" fontId="45" fillId="37" borderId="12" xfId="0" applyFont="1" applyFill="1" applyBorder="1" applyAlignment="1" applyProtection="1">
      <alignment horizontal="left" vertical="top" wrapText="1" readingOrder="1"/>
    </xf>
    <xf numFmtId="4" fontId="46" fillId="37" borderId="17" xfId="0" applyNumberFormat="1" applyFont="1" applyFill="1" applyBorder="1" applyAlignment="1" applyProtection="1">
      <alignment horizontal="right" vertical="top" wrapText="1" readingOrder="1"/>
    </xf>
    <xf numFmtId="167" fontId="46" fillId="37" borderId="16" xfId="0" applyNumberFormat="1" applyFont="1" applyFill="1" applyBorder="1" applyAlignment="1" applyProtection="1">
      <alignment horizontal="right" wrapText="1" readingOrder="1"/>
    </xf>
    <xf numFmtId="0" fontId="45" fillId="37" borderId="0" xfId="0" applyFont="1" applyFill="1" applyBorder="1" applyAlignment="1" applyProtection="1">
      <alignment horizontal="center" vertical="top" wrapText="1" readingOrder="1"/>
    </xf>
    <xf numFmtId="0" fontId="42" fillId="37" borderId="0" xfId="0" applyFont="1" applyFill="1" applyBorder="1" applyAlignment="1" applyProtection="1">
      <alignment horizontal="right" vertical="top" wrapText="1" readingOrder="1"/>
    </xf>
    <xf numFmtId="169" fontId="46" fillId="37" borderId="16" xfId="0" applyNumberFormat="1" applyFont="1" applyFill="1" applyBorder="1" applyAlignment="1" applyProtection="1">
      <alignment horizontal="right" wrapText="1" readingOrder="1"/>
    </xf>
    <xf numFmtId="0" fontId="39" fillId="0" borderId="23" xfId="58" applyFont="1" applyFill="1" applyBorder="1" applyAlignment="1">
      <alignment horizontal="center" vertical="center"/>
    </xf>
    <xf numFmtId="0" fontId="39" fillId="0" borderId="25" xfId="58" applyFont="1" applyFill="1" applyBorder="1" applyAlignment="1">
      <alignment horizontal="center" vertical="center"/>
    </xf>
    <xf numFmtId="0" fontId="39" fillId="0" borderId="23" xfId="58" applyFont="1" applyFill="1" applyBorder="1" applyAlignment="1">
      <alignment horizontal="center" vertical="center" wrapText="1"/>
    </xf>
    <xf numFmtId="0" fontId="39" fillId="0" borderId="25" xfId="58" applyFont="1" applyFill="1" applyBorder="1" applyAlignment="1">
      <alignment horizontal="center" vertical="center" wrapText="1"/>
    </xf>
  </cellXfs>
  <cellStyles count="66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3"/>
    <cellStyle name="Обычный 2 11 2" xfId="54"/>
    <cellStyle name="Обычный 2 2 2 4 2 2 3" xfId="47"/>
    <cellStyle name="Обычный 2 2 2 4 2 2 3 2 2 2" xfId="60"/>
    <cellStyle name="Обычный 2 2 2 4 2 3" xfId="53"/>
    <cellStyle name="Обычный 2 2 2 5" xfId="49"/>
    <cellStyle name="Обычный 2 2 2 5 2" xfId="58"/>
    <cellStyle name="Обычный 2 2 4 2 2" xfId="44"/>
    <cellStyle name="Обычный 2 3 2" xfId="63"/>
    <cellStyle name="Обычный 2 3 4 2 2" xfId="48"/>
    <cellStyle name="Обычный 2 3 4 2 2 2" xfId="62"/>
    <cellStyle name="Обычный 2 3 5 3" xfId="50"/>
    <cellStyle name="Обычный 3" xfId="57"/>
    <cellStyle name="Обычный 4 2 3 2 2" xfId="45"/>
    <cellStyle name="Обычный 4 3" xfId="46"/>
    <cellStyle name="Обычный_Смета №19 Здание АБК и автогаражи. 2 2" xfId="61"/>
    <cellStyle name="Плохой" xfId="8" builtinId="27" customBuiltin="1"/>
    <cellStyle name="Пояснение" xfId="17" builtinId="53" customBuiltin="1"/>
    <cellStyle name="Примечание" xfId="16" builtinId="10" customBuiltin="1"/>
    <cellStyle name="Процентный" xfId="55" builtinId="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 3" xfId="56"/>
    <cellStyle name="Финансовый 2 3 2" xfId="65"/>
    <cellStyle name="Финансовый 2 3 2 2 3" xfId="52"/>
    <cellStyle name="Финансовый 3 2 2" xfId="51"/>
    <cellStyle name="Финансовый 3 2 2 2" xfId="59"/>
    <cellStyle name="Финансовый 3 2 2 3" xfId="64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47625</xdr:rowOff>
        </xdr:from>
        <xdr:to>
          <xdr:col>9</xdr:col>
          <xdr:colOff>76200</xdr:colOff>
          <xdr:row>3</xdr:row>
          <xdr:rowOff>76200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21</xdr:col>
          <xdr:colOff>142875</xdr:colOff>
          <xdr:row>49</xdr:row>
          <xdr:rowOff>85725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78146</xdr:colOff>
      <xdr:row>50</xdr:row>
      <xdr:rowOff>86867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46546" cy="81831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16</xdr:col>
      <xdr:colOff>401297</xdr:colOff>
      <xdr:row>101</xdr:row>
      <xdr:rowOff>86867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258175"/>
          <a:ext cx="8935697" cy="81831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showGridLines="0" tabSelected="1" topLeftCell="A16" workbookViewId="0">
      <selection activeCell="H30" sqref="H30"/>
    </sheetView>
  </sheetViews>
  <sheetFormatPr defaultRowHeight="12.75" x14ac:dyDescent="0.2"/>
  <cols>
    <col min="1" max="1" width="6.5" style="1" customWidth="1"/>
    <col min="2" max="2" width="19.6640625" style="1" customWidth="1"/>
    <col min="3" max="3" width="46.83203125" style="1" customWidth="1"/>
    <col min="4" max="8" width="12.83203125" style="1" customWidth="1"/>
    <col min="9" max="16384" width="9.33203125" style="1"/>
  </cols>
  <sheetData>
    <row r="1" spans="1:8" ht="16.7" customHeight="1" x14ac:dyDescent="0.2">
      <c r="A1" s="143" t="s">
        <v>34</v>
      </c>
      <c r="B1" s="143" t="s">
        <v>34</v>
      </c>
      <c r="C1" s="145" t="s">
        <v>89</v>
      </c>
      <c r="D1" s="145" t="s">
        <v>89</v>
      </c>
      <c r="E1" s="145" t="s">
        <v>89</v>
      </c>
      <c r="F1" s="145" t="s">
        <v>89</v>
      </c>
      <c r="G1" s="145" t="s">
        <v>89</v>
      </c>
      <c r="H1" s="145" t="s">
        <v>89</v>
      </c>
    </row>
    <row r="2" spans="1:8" ht="16.7" customHeight="1" x14ac:dyDescent="0.2">
      <c r="A2" s="143" t="s">
        <v>0</v>
      </c>
      <c r="B2" s="143" t="s">
        <v>0</v>
      </c>
      <c r="C2" s="145" t="s">
        <v>35</v>
      </c>
      <c r="D2" s="145" t="s">
        <v>35</v>
      </c>
      <c r="E2" s="145" t="s">
        <v>35</v>
      </c>
      <c r="F2" s="145" t="s">
        <v>35</v>
      </c>
      <c r="G2" s="145" t="s">
        <v>35</v>
      </c>
      <c r="H2" s="145" t="s">
        <v>35</v>
      </c>
    </row>
    <row r="3" spans="1:8" ht="5.65" customHeight="1" x14ac:dyDescent="0.2">
      <c r="A3" s="144" t="s">
        <v>35</v>
      </c>
    </row>
    <row r="4" spans="1:8" ht="30.95" customHeight="1" x14ac:dyDescent="0.2">
      <c r="A4" s="144" t="s">
        <v>35</v>
      </c>
      <c r="B4" s="146" t="s">
        <v>237</v>
      </c>
      <c r="C4" s="146" t="s">
        <v>237</v>
      </c>
      <c r="D4" s="146" t="s">
        <v>237</v>
      </c>
      <c r="E4" s="146" t="s">
        <v>237</v>
      </c>
      <c r="F4" s="146" t="s">
        <v>237</v>
      </c>
      <c r="G4" s="146" t="s">
        <v>237</v>
      </c>
      <c r="H4" s="146" t="s">
        <v>237</v>
      </c>
    </row>
    <row r="5" spans="1:8" ht="19.7" customHeight="1" x14ac:dyDescent="0.2">
      <c r="A5" s="144" t="s">
        <v>1</v>
      </c>
      <c r="B5" s="155" t="s">
        <v>197</v>
      </c>
      <c r="C5" s="155" t="s">
        <v>197</v>
      </c>
      <c r="D5" s="155" t="s">
        <v>197</v>
      </c>
      <c r="E5" s="155" t="s">
        <v>197</v>
      </c>
      <c r="F5" s="155" t="s">
        <v>197</v>
      </c>
      <c r="G5" s="155" t="s">
        <v>197</v>
      </c>
      <c r="H5" s="155" t="s">
        <v>197</v>
      </c>
    </row>
    <row r="6" spans="1:8" ht="14.25" customHeight="1" x14ac:dyDescent="0.2">
      <c r="A6" s="144" t="s">
        <v>1</v>
      </c>
      <c r="B6" s="150" t="s">
        <v>2</v>
      </c>
      <c r="C6" s="150" t="s">
        <v>2</v>
      </c>
      <c r="D6" s="150" t="s">
        <v>2</v>
      </c>
      <c r="E6" s="150" t="s">
        <v>2</v>
      </c>
      <c r="F6" s="150" t="s">
        <v>2</v>
      </c>
      <c r="G6" s="150" t="s">
        <v>2</v>
      </c>
      <c r="H6" s="150" t="s">
        <v>2</v>
      </c>
    </row>
    <row r="7" spans="1:8" ht="16.7" customHeight="1" x14ac:dyDescent="0.2">
      <c r="A7" s="143" t="s">
        <v>19</v>
      </c>
      <c r="B7" s="143" t="s">
        <v>19</v>
      </c>
      <c r="C7" s="145" t="s">
        <v>198</v>
      </c>
      <c r="D7" s="145" t="s">
        <v>198</v>
      </c>
      <c r="E7" s="145" t="s">
        <v>198</v>
      </c>
      <c r="F7" s="145" t="s">
        <v>198</v>
      </c>
      <c r="G7" s="145" t="s">
        <v>198</v>
      </c>
      <c r="H7" s="145" t="s">
        <v>198</v>
      </c>
    </row>
    <row r="8" spans="1:8" ht="15.2" customHeight="1" x14ac:dyDescent="0.2">
      <c r="A8" s="151" t="s">
        <v>76</v>
      </c>
      <c r="B8" s="151" t="s">
        <v>76</v>
      </c>
      <c r="C8" s="151" t="s">
        <v>76</v>
      </c>
      <c r="D8" s="151" t="s">
        <v>76</v>
      </c>
      <c r="E8" s="151" t="s">
        <v>76</v>
      </c>
      <c r="F8" s="151" t="s">
        <v>76</v>
      </c>
      <c r="G8" s="151" t="s">
        <v>76</v>
      </c>
      <c r="H8" s="151" t="s">
        <v>76</v>
      </c>
    </row>
    <row r="9" spans="1:8" ht="16.7" customHeight="1" x14ac:dyDescent="0.2">
      <c r="A9" s="152" t="s">
        <v>77</v>
      </c>
      <c r="B9" s="152" t="s">
        <v>77</v>
      </c>
      <c r="C9" s="152" t="s">
        <v>77</v>
      </c>
      <c r="D9" s="152" t="s">
        <v>77</v>
      </c>
      <c r="E9" s="152" t="s">
        <v>77</v>
      </c>
      <c r="F9" s="152" t="s">
        <v>77</v>
      </c>
      <c r="G9" s="152" t="s">
        <v>77</v>
      </c>
      <c r="H9" s="152" t="s">
        <v>77</v>
      </c>
    </row>
    <row r="10" spans="1:8" ht="16.7" customHeight="1" x14ac:dyDescent="0.2">
      <c r="A10" s="153" t="s">
        <v>78</v>
      </c>
      <c r="B10" s="153" t="s">
        <v>79</v>
      </c>
      <c r="C10" s="153" t="s">
        <v>29</v>
      </c>
      <c r="D10" s="153" t="s">
        <v>3</v>
      </c>
      <c r="E10" s="153" t="s">
        <v>4</v>
      </c>
      <c r="F10" s="153" t="s">
        <v>5</v>
      </c>
      <c r="G10" s="153" t="s">
        <v>5</v>
      </c>
      <c r="H10" s="154" t="s">
        <v>5</v>
      </c>
    </row>
    <row r="11" spans="1:8" ht="57.4" customHeight="1" x14ac:dyDescent="0.2">
      <c r="A11" s="153" t="s">
        <v>78</v>
      </c>
      <c r="B11" s="153" t="s">
        <v>79</v>
      </c>
      <c r="C11" s="153" t="s">
        <v>29</v>
      </c>
      <c r="D11" s="153" t="s">
        <v>3</v>
      </c>
      <c r="E11" s="153" t="s">
        <v>4</v>
      </c>
      <c r="F11" s="126" t="s">
        <v>80</v>
      </c>
      <c r="G11" s="126" t="s">
        <v>81</v>
      </c>
      <c r="H11" s="127" t="s">
        <v>82</v>
      </c>
    </row>
    <row r="12" spans="1:8" ht="15.2" customHeight="1" x14ac:dyDescent="0.2">
      <c r="A12" s="126" t="s">
        <v>6</v>
      </c>
      <c r="B12" s="126" t="s">
        <v>7</v>
      </c>
      <c r="C12" s="126" t="s">
        <v>14</v>
      </c>
      <c r="D12" s="126" t="s">
        <v>8</v>
      </c>
      <c r="E12" s="126" t="s">
        <v>13</v>
      </c>
      <c r="F12" s="126" t="s">
        <v>9</v>
      </c>
      <c r="G12" s="126" t="s">
        <v>31</v>
      </c>
      <c r="H12" s="127" t="s">
        <v>40</v>
      </c>
    </row>
    <row r="13" spans="1:8" ht="43.7" customHeight="1" x14ac:dyDescent="0.2">
      <c r="A13" s="67" t="s">
        <v>6</v>
      </c>
      <c r="B13" s="67" t="s">
        <v>199</v>
      </c>
      <c r="C13" s="72" t="s">
        <v>200</v>
      </c>
      <c r="D13" s="67" t="s">
        <v>66</v>
      </c>
      <c r="E13" s="95">
        <v>2</v>
      </c>
      <c r="F13" s="97">
        <v>3.2</v>
      </c>
      <c r="G13" s="77">
        <v>1.0900000000000001</v>
      </c>
      <c r="H13" s="100">
        <f>E13*F13*G13</f>
        <v>6.98</v>
      </c>
    </row>
    <row r="14" spans="1:8" ht="48" x14ac:dyDescent="0.2">
      <c r="A14" s="67" t="s">
        <v>7</v>
      </c>
      <c r="B14" s="67" t="s">
        <v>189</v>
      </c>
      <c r="C14" s="72" t="s">
        <v>190</v>
      </c>
      <c r="D14" s="67" t="s">
        <v>75</v>
      </c>
      <c r="E14" s="98">
        <v>19.3553</v>
      </c>
      <c r="F14" s="96">
        <v>1.1599999999999999</v>
      </c>
      <c r="G14" s="77">
        <v>1.0900000000000001</v>
      </c>
      <c r="H14" s="100">
        <f t="shared" ref="H14:H18" si="0">E14*F14*G14</f>
        <v>24.47</v>
      </c>
    </row>
    <row r="15" spans="1:8" ht="72" x14ac:dyDescent="0.2">
      <c r="A15" s="67" t="s">
        <v>14</v>
      </c>
      <c r="B15" s="67" t="s">
        <v>203</v>
      </c>
      <c r="C15" s="72" t="s">
        <v>204</v>
      </c>
      <c r="D15" s="67" t="s">
        <v>75</v>
      </c>
      <c r="E15" s="99">
        <v>193.553</v>
      </c>
      <c r="F15" s="99">
        <v>0.81299999999999994</v>
      </c>
      <c r="G15" s="142">
        <v>1.1445000000000001</v>
      </c>
      <c r="H15" s="100">
        <f t="shared" si="0"/>
        <v>180.1</v>
      </c>
    </row>
    <row r="16" spans="1:8" ht="36" x14ac:dyDescent="0.2">
      <c r="A16" s="67" t="s">
        <v>8</v>
      </c>
      <c r="B16" s="67" t="s">
        <v>195</v>
      </c>
      <c r="C16" s="72" t="s">
        <v>137</v>
      </c>
      <c r="D16" s="67" t="s">
        <v>138</v>
      </c>
      <c r="E16" s="96">
        <v>1.72</v>
      </c>
      <c r="F16" s="98">
        <v>2.1299999999999999E-2</v>
      </c>
      <c r="G16" s="77">
        <v>1</v>
      </c>
      <c r="H16" s="100">
        <f t="shared" si="0"/>
        <v>0.04</v>
      </c>
    </row>
    <row r="17" spans="1:8" ht="48" x14ac:dyDescent="0.2">
      <c r="A17" s="67" t="s">
        <v>13</v>
      </c>
      <c r="B17" s="67" t="s">
        <v>238</v>
      </c>
      <c r="C17" s="72" t="s">
        <v>213</v>
      </c>
      <c r="D17" s="67" t="s">
        <v>214</v>
      </c>
      <c r="E17" s="97">
        <v>29.1</v>
      </c>
      <c r="F17" s="95">
        <v>14</v>
      </c>
      <c r="G17" s="77">
        <v>1</v>
      </c>
      <c r="H17" s="100">
        <f t="shared" si="0"/>
        <v>407.4</v>
      </c>
    </row>
    <row r="18" spans="1:8" ht="48" x14ac:dyDescent="0.2">
      <c r="A18" s="67" t="s">
        <v>9</v>
      </c>
      <c r="B18" s="67" t="s">
        <v>239</v>
      </c>
      <c r="C18" s="72" t="s">
        <v>224</v>
      </c>
      <c r="D18" s="67" t="s">
        <v>225</v>
      </c>
      <c r="E18" s="97">
        <v>288.3</v>
      </c>
      <c r="F18" s="98">
        <v>1.4852000000000001</v>
      </c>
      <c r="G18" s="77">
        <v>1</v>
      </c>
      <c r="H18" s="100">
        <f t="shared" si="0"/>
        <v>428.18</v>
      </c>
    </row>
    <row r="19" spans="1:8" x14ac:dyDescent="0.2">
      <c r="A19" s="149" t="s">
        <v>83</v>
      </c>
      <c r="B19" s="149" t="s">
        <v>83</v>
      </c>
      <c r="C19" s="149" t="s">
        <v>83</v>
      </c>
      <c r="D19" s="149" t="s">
        <v>83</v>
      </c>
      <c r="E19" s="149" t="s">
        <v>83</v>
      </c>
      <c r="F19" s="149" t="s">
        <v>83</v>
      </c>
      <c r="G19" s="149" t="s">
        <v>83</v>
      </c>
      <c r="H19" s="101">
        <f>SUM(H13:H18)</f>
        <v>1047.17</v>
      </c>
    </row>
    <row r="20" spans="1:8" x14ac:dyDescent="0.2">
      <c r="A20" s="102"/>
      <c r="B20" s="103"/>
      <c r="C20" s="104" t="s">
        <v>23</v>
      </c>
      <c r="D20" s="105"/>
      <c r="E20" s="2"/>
      <c r="F20" s="2"/>
      <c r="G20" s="2"/>
      <c r="H20" s="106">
        <f>H19</f>
        <v>1047.17</v>
      </c>
    </row>
    <row r="21" spans="1:8" ht="12.75" customHeight="1" x14ac:dyDescent="0.2">
      <c r="A21" s="2"/>
      <c r="B21" s="103"/>
      <c r="C21" s="107" t="s">
        <v>24</v>
      </c>
      <c r="D21" s="147" t="s">
        <v>28</v>
      </c>
      <c r="E21" s="148"/>
      <c r="F21" s="108"/>
      <c r="G21" s="108"/>
      <c r="H21" s="109">
        <v>6110</v>
      </c>
    </row>
    <row r="22" spans="1:8" x14ac:dyDescent="0.2">
      <c r="A22" s="2"/>
      <c r="B22" s="2"/>
      <c r="C22" s="110" t="s">
        <v>25</v>
      </c>
      <c r="D22" s="111"/>
      <c r="E22" s="2"/>
      <c r="F22" s="2"/>
      <c r="G22" s="2"/>
      <c r="H22" s="112">
        <f>H20*H21</f>
        <v>6398209</v>
      </c>
    </row>
    <row r="23" spans="1:8" ht="24" x14ac:dyDescent="0.2">
      <c r="A23" s="2"/>
      <c r="B23" s="2"/>
      <c r="C23" s="110" t="s">
        <v>241</v>
      </c>
      <c r="D23" s="111"/>
      <c r="E23" s="2"/>
      <c r="F23" s="2"/>
      <c r="G23" s="2"/>
      <c r="H23" s="112">
        <f>'РС '!I57*1.05</f>
        <v>1059890</v>
      </c>
    </row>
    <row r="24" spans="1:8" ht="24" x14ac:dyDescent="0.2">
      <c r="A24" s="2"/>
      <c r="B24" s="2"/>
      <c r="C24" s="110" t="s">
        <v>242</v>
      </c>
      <c r="D24" s="111"/>
      <c r="E24" s="2"/>
      <c r="F24" s="2"/>
      <c r="G24" s="2"/>
      <c r="H24" s="112">
        <v>0</v>
      </c>
    </row>
    <row r="25" spans="1:8" x14ac:dyDescent="0.2">
      <c r="A25" s="2"/>
      <c r="B25" s="2"/>
      <c r="C25" s="113" t="s">
        <v>243</v>
      </c>
      <c r="D25" s="111"/>
      <c r="E25" s="2"/>
      <c r="F25" s="2"/>
      <c r="G25" s="2"/>
      <c r="H25" s="112"/>
    </row>
    <row r="26" spans="1:8" x14ac:dyDescent="0.2">
      <c r="A26" s="2"/>
      <c r="B26" s="2"/>
      <c r="C26" s="113" t="s">
        <v>181</v>
      </c>
      <c r="D26" s="111"/>
      <c r="E26" s="2"/>
      <c r="F26" s="2"/>
      <c r="G26" s="2"/>
      <c r="H26" s="114">
        <f>H25*1.08</f>
        <v>0</v>
      </c>
    </row>
    <row r="27" spans="1:8" x14ac:dyDescent="0.2">
      <c r="A27" s="2"/>
      <c r="B27" s="2"/>
      <c r="C27" s="113" t="s">
        <v>27</v>
      </c>
      <c r="D27" s="111"/>
      <c r="E27" s="2"/>
      <c r="F27" s="2"/>
      <c r="G27" s="2"/>
      <c r="H27" s="114">
        <v>0</v>
      </c>
    </row>
    <row r="28" spans="1:8" x14ac:dyDescent="0.2">
      <c r="A28" s="2"/>
      <c r="B28" s="2"/>
      <c r="C28" s="113" t="s">
        <v>244</v>
      </c>
      <c r="D28" s="111"/>
      <c r="E28" s="2"/>
      <c r="F28" s="2"/>
      <c r="G28" s="2"/>
      <c r="H28" s="114">
        <f>КР!I9</f>
        <v>3694524</v>
      </c>
    </row>
    <row r="29" spans="1:8" x14ac:dyDescent="0.2">
      <c r="A29" s="2"/>
      <c r="B29" s="2"/>
      <c r="C29" s="113" t="s">
        <v>33</v>
      </c>
      <c r="D29" s="111"/>
      <c r="E29" s="2"/>
      <c r="F29" s="2"/>
      <c r="G29" s="2"/>
      <c r="H29" s="114">
        <v>0</v>
      </c>
    </row>
    <row r="30" spans="1:8" x14ac:dyDescent="0.2">
      <c r="A30" s="2"/>
      <c r="B30" s="2"/>
      <c r="C30" s="115" t="s">
        <v>22</v>
      </c>
      <c r="D30" s="116"/>
      <c r="E30" s="117"/>
      <c r="F30" s="117"/>
      <c r="G30" s="117"/>
      <c r="H30" s="118">
        <f>H22+H23+H24+H26+H27+H28+H29</f>
        <v>11152623</v>
      </c>
    </row>
    <row r="31" spans="1:8" x14ac:dyDescent="0.2">
      <c r="A31" s="2"/>
      <c r="B31" s="2"/>
      <c r="C31" s="115" t="s">
        <v>26</v>
      </c>
      <c r="D31" s="116"/>
      <c r="E31" s="117"/>
      <c r="F31" s="117"/>
      <c r="G31" s="117"/>
      <c r="H31" s="119">
        <f>(H25+H27)/H30</f>
        <v>0</v>
      </c>
    </row>
    <row r="32" spans="1:8" x14ac:dyDescent="0.2">
      <c r="A32" s="2"/>
      <c r="B32" s="2"/>
      <c r="C32" s="3"/>
      <c r="D32" s="2"/>
      <c r="E32" s="2"/>
      <c r="F32" s="2"/>
      <c r="G32" s="2"/>
      <c r="H32" s="4"/>
    </row>
    <row r="33" spans="1:8" ht="24" x14ac:dyDescent="0.2">
      <c r="A33" s="2"/>
      <c r="B33" s="2"/>
      <c r="C33" s="3" t="s">
        <v>245</v>
      </c>
      <c r="D33" s="2"/>
      <c r="E33" s="2"/>
      <c r="F33" s="2"/>
      <c r="G33" s="2"/>
      <c r="H33" s="4">
        <f>'РС '!I96</f>
        <v>6406350</v>
      </c>
    </row>
    <row r="34" spans="1:8" x14ac:dyDescent="0.2">
      <c r="A34" s="2"/>
      <c r="B34" s="2"/>
      <c r="C34" s="3" t="s">
        <v>246</v>
      </c>
      <c r="D34" s="2"/>
      <c r="E34" s="2"/>
      <c r="F34" s="2"/>
      <c r="G34" s="2"/>
      <c r="H34" s="4">
        <v>0</v>
      </c>
    </row>
    <row r="35" spans="1:8" x14ac:dyDescent="0.2">
      <c r="A35" s="2"/>
      <c r="B35" s="2"/>
      <c r="C35" s="3" t="s">
        <v>84</v>
      </c>
      <c r="D35" s="2"/>
      <c r="E35" s="2"/>
      <c r="F35" s="2"/>
      <c r="G35" s="2"/>
      <c r="H35" s="4">
        <v>0</v>
      </c>
    </row>
    <row r="36" spans="1:8" x14ac:dyDescent="0.2">
      <c r="A36" s="2"/>
      <c r="B36" s="2"/>
      <c r="C36" s="3" t="s">
        <v>247</v>
      </c>
      <c r="D36" s="2"/>
      <c r="E36" s="2"/>
      <c r="F36" s="2"/>
      <c r="G36" s="2"/>
      <c r="H36" s="4">
        <f>H30+H33+H34+H35</f>
        <v>17558973</v>
      </c>
    </row>
    <row r="37" spans="1:8" x14ac:dyDescent="0.2">
      <c r="A37" s="23"/>
      <c r="B37" s="23"/>
      <c r="C37" s="24"/>
      <c r="D37" s="23"/>
      <c r="E37" s="23"/>
      <c r="F37" s="23"/>
      <c r="G37" s="23"/>
      <c r="H37" s="25"/>
    </row>
    <row r="38" spans="1:8" x14ac:dyDescent="0.2">
      <c r="A38" s="5"/>
      <c r="B38" s="6" t="s">
        <v>20</v>
      </c>
      <c r="C38" s="7"/>
      <c r="D38" s="8"/>
      <c r="E38" s="9"/>
      <c r="F38" s="10"/>
      <c r="G38" s="11"/>
      <c r="H38" s="7"/>
    </row>
    <row r="39" spans="1:8" x14ac:dyDescent="0.2">
      <c r="A39" s="5"/>
      <c r="B39" s="12" t="s">
        <v>182</v>
      </c>
      <c r="C39" s="12"/>
      <c r="D39" s="13"/>
      <c r="E39" s="12"/>
      <c r="F39" s="14" t="s">
        <v>183</v>
      </c>
      <c r="G39" s="15"/>
      <c r="H39" s="16" t="s">
        <v>185</v>
      </c>
    </row>
    <row r="40" spans="1:8" x14ac:dyDescent="0.2">
      <c r="A40" s="17"/>
      <c r="B40" s="18" t="s">
        <v>85</v>
      </c>
      <c r="C40" s="7"/>
      <c r="D40" s="7"/>
      <c r="E40" s="7"/>
      <c r="F40" s="19"/>
      <c r="G40" s="7"/>
      <c r="H40" s="20"/>
    </row>
    <row r="41" spans="1:8" x14ac:dyDescent="0.2">
      <c r="A41" s="7"/>
      <c r="B41" s="21"/>
      <c r="C41" s="7"/>
      <c r="D41" s="7"/>
      <c r="E41" s="7"/>
      <c r="F41" s="19"/>
      <c r="G41" s="7"/>
      <c r="H41" s="20"/>
    </row>
    <row r="42" spans="1:8" x14ac:dyDescent="0.2">
      <c r="A42" s="7"/>
      <c r="B42" s="21" t="s">
        <v>86</v>
      </c>
      <c r="C42" s="7"/>
      <c r="D42" s="7"/>
      <c r="E42" s="7"/>
      <c r="F42" s="19" t="s">
        <v>184</v>
      </c>
      <c r="G42" s="7"/>
      <c r="H42" s="22" t="str">
        <f>H39</f>
        <v>22.01.2026г.</v>
      </c>
    </row>
    <row r="43" spans="1:8" x14ac:dyDescent="0.2">
      <c r="A43" s="7"/>
      <c r="B43" s="8"/>
      <c r="C43" s="7"/>
      <c r="D43" s="7"/>
      <c r="E43" s="7"/>
      <c r="F43" s="19"/>
      <c r="G43" s="7"/>
      <c r="H43" s="20"/>
    </row>
    <row r="44" spans="1:8" x14ac:dyDescent="0.2">
      <c r="A44" s="7"/>
      <c r="B44" s="21" t="s">
        <v>87</v>
      </c>
      <c r="C44" s="7"/>
      <c r="D44" s="7"/>
      <c r="E44" s="7"/>
      <c r="F44" s="19" t="s">
        <v>88</v>
      </c>
      <c r="G44" s="7"/>
      <c r="H44" s="22" t="str">
        <f>H42</f>
        <v>22.01.2026г.</v>
      </c>
    </row>
  </sheetData>
  <mergeCells count="21">
    <mergeCell ref="D21:E21"/>
    <mergeCell ref="A19:G19"/>
    <mergeCell ref="B6:H6"/>
    <mergeCell ref="C7:H7"/>
    <mergeCell ref="A8:H8"/>
    <mergeCell ref="A9:H9"/>
    <mergeCell ref="F10:H10"/>
    <mergeCell ref="A5:A6"/>
    <mergeCell ref="A7:B7"/>
    <mergeCell ref="A10:A11"/>
    <mergeCell ref="B10:B11"/>
    <mergeCell ref="C10:C11"/>
    <mergeCell ref="D10:D11"/>
    <mergeCell ref="E10:E11"/>
    <mergeCell ref="B5:H5"/>
    <mergeCell ref="A1:B1"/>
    <mergeCell ref="A2:B2"/>
    <mergeCell ref="A3:A4"/>
    <mergeCell ref="C1:H1"/>
    <mergeCell ref="C2:H2"/>
    <mergeCell ref="B4:H4"/>
  </mergeCells>
  <pageMargins left="0.39370078740157483" right="0.39370078740157483" top="0.59055118110236227" bottom="0.59055118110236227" header="0.39370078740157483" footer="0.39370078740157483"/>
  <pageSetup paperSize="9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"/>
  <sheetViews>
    <sheetView showGridLines="0" topLeftCell="A74" workbookViewId="0">
      <selection activeCell="I96" sqref="I96"/>
    </sheetView>
  </sheetViews>
  <sheetFormatPr defaultRowHeight="12.75" x14ac:dyDescent="0.2"/>
  <cols>
    <col min="1" max="1" width="8.33203125" style="1" customWidth="1"/>
    <col min="2" max="2" width="16.6640625" style="1" customWidth="1"/>
    <col min="3" max="3" width="59.5" style="1" customWidth="1"/>
    <col min="4" max="4" width="14" style="1" customWidth="1"/>
    <col min="5" max="9" width="15.33203125" style="1" customWidth="1"/>
    <col min="10" max="16384" width="9.33203125" style="1"/>
  </cols>
  <sheetData>
    <row r="1" spans="1:9" ht="24.95" customHeight="1" x14ac:dyDescent="0.2">
      <c r="A1" s="170" t="s">
        <v>152</v>
      </c>
      <c r="B1" s="170" t="s">
        <v>152</v>
      </c>
      <c r="C1" s="170" t="s">
        <v>152</v>
      </c>
      <c r="G1" s="171" t="s">
        <v>153</v>
      </c>
      <c r="H1" s="171" t="s">
        <v>153</v>
      </c>
      <c r="I1" s="171" t="s">
        <v>153</v>
      </c>
    </row>
    <row r="2" spans="1:9" ht="15.2" customHeight="1" x14ac:dyDescent="0.2">
      <c r="A2" s="143" t="s">
        <v>34</v>
      </c>
      <c r="B2" s="143" t="s">
        <v>34</v>
      </c>
      <c r="C2" s="145" t="s">
        <v>89</v>
      </c>
      <c r="D2" s="145" t="s">
        <v>89</v>
      </c>
      <c r="E2" s="145" t="s">
        <v>89</v>
      </c>
      <c r="F2" s="145" t="s">
        <v>89</v>
      </c>
      <c r="G2" s="145" t="s">
        <v>89</v>
      </c>
      <c r="H2" s="145" t="s">
        <v>89</v>
      </c>
      <c r="I2" s="145" t="s">
        <v>89</v>
      </c>
    </row>
    <row r="3" spans="1:9" ht="15.2" customHeight="1" x14ac:dyDescent="0.2">
      <c r="A3" s="143" t="s">
        <v>0</v>
      </c>
      <c r="B3" s="143" t="s">
        <v>0</v>
      </c>
      <c r="C3" s="145" t="s">
        <v>35</v>
      </c>
      <c r="D3" s="145" t="s">
        <v>35</v>
      </c>
      <c r="E3" s="145" t="s">
        <v>35</v>
      </c>
      <c r="F3" s="145" t="s">
        <v>35</v>
      </c>
      <c r="G3" s="145" t="s">
        <v>35</v>
      </c>
      <c r="H3" s="145" t="s">
        <v>35</v>
      </c>
      <c r="I3" s="145" t="s">
        <v>35</v>
      </c>
    </row>
    <row r="4" spans="1:9" ht="15.2" customHeight="1" x14ac:dyDescent="0.2">
      <c r="A4" s="143" t="s">
        <v>154</v>
      </c>
      <c r="B4" s="143" t="s">
        <v>154</v>
      </c>
      <c r="C4" s="143" t="s">
        <v>155</v>
      </c>
      <c r="D4" s="143" t="s">
        <v>155</v>
      </c>
      <c r="E4" s="143" t="s">
        <v>155</v>
      </c>
      <c r="F4" s="143" t="s">
        <v>155</v>
      </c>
      <c r="G4" s="143" t="s">
        <v>155</v>
      </c>
      <c r="H4" s="143" t="s">
        <v>155</v>
      </c>
      <c r="I4" s="143" t="s">
        <v>155</v>
      </c>
    </row>
    <row r="5" spans="1:9" ht="35.450000000000003" customHeight="1" x14ac:dyDescent="0.2">
      <c r="A5" s="146" t="s">
        <v>234</v>
      </c>
      <c r="B5" s="146" t="s">
        <v>234</v>
      </c>
      <c r="C5" s="146" t="s">
        <v>234</v>
      </c>
      <c r="D5" s="146" t="s">
        <v>234</v>
      </c>
      <c r="E5" s="146" t="s">
        <v>234</v>
      </c>
      <c r="F5" s="146" t="s">
        <v>234</v>
      </c>
      <c r="G5" s="146" t="s">
        <v>234</v>
      </c>
      <c r="H5" s="146" t="s">
        <v>234</v>
      </c>
      <c r="I5" s="146" t="s">
        <v>234</v>
      </c>
    </row>
    <row r="6" spans="1:9" ht="15.2" customHeight="1" x14ac:dyDescent="0.2">
      <c r="A6" s="125" t="s">
        <v>1</v>
      </c>
      <c r="B6" s="145" t="s">
        <v>197</v>
      </c>
      <c r="C6" s="145" t="s">
        <v>197</v>
      </c>
      <c r="D6" s="145" t="s">
        <v>197</v>
      </c>
      <c r="E6" s="145" t="s">
        <v>197</v>
      </c>
      <c r="F6" s="145" t="s">
        <v>197</v>
      </c>
      <c r="G6" s="145" t="s">
        <v>197</v>
      </c>
      <c r="H6" s="145" t="s">
        <v>197</v>
      </c>
      <c r="I6" s="145" t="s">
        <v>197</v>
      </c>
    </row>
    <row r="7" spans="1:9" ht="17.100000000000001" customHeight="1" x14ac:dyDescent="0.2">
      <c r="A7" s="143" t="s">
        <v>19</v>
      </c>
      <c r="B7" s="143" t="s">
        <v>19</v>
      </c>
      <c r="C7" s="145" t="s">
        <v>198</v>
      </c>
      <c r="D7" s="145" t="s">
        <v>198</v>
      </c>
      <c r="E7" s="145" t="s">
        <v>198</v>
      </c>
      <c r="F7" s="145" t="s">
        <v>198</v>
      </c>
      <c r="G7" s="145" t="s">
        <v>198</v>
      </c>
      <c r="H7" s="145" t="s">
        <v>198</v>
      </c>
      <c r="I7" s="145" t="s">
        <v>198</v>
      </c>
    </row>
    <row r="8" spans="1:9" ht="15.95" customHeight="1" x14ac:dyDescent="0.2">
      <c r="A8" s="169" t="s">
        <v>77</v>
      </c>
      <c r="B8" s="169" t="s">
        <v>77</v>
      </c>
      <c r="C8" s="169" t="s">
        <v>77</v>
      </c>
      <c r="D8" s="169" t="s">
        <v>77</v>
      </c>
      <c r="E8" s="169" t="s">
        <v>77</v>
      </c>
      <c r="F8" s="169" t="s">
        <v>77</v>
      </c>
      <c r="G8" s="169" t="s">
        <v>77</v>
      </c>
      <c r="H8" s="169" t="s">
        <v>77</v>
      </c>
      <c r="I8" s="90" t="s">
        <v>10</v>
      </c>
    </row>
    <row r="9" spans="1:9" ht="43.7" customHeight="1" x14ac:dyDescent="0.2">
      <c r="A9" s="153" t="s">
        <v>156</v>
      </c>
      <c r="B9" s="153" t="s">
        <v>157</v>
      </c>
      <c r="C9" s="153" t="s">
        <v>158</v>
      </c>
      <c r="D9" s="153" t="s">
        <v>3</v>
      </c>
      <c r="E9" s="153" t="s">
        <v>159</v>
      </c>
      <c r="F9" s="126" t="s">
        <v>160</v>
      </c>
      <c r="G9" s="126" t="s">
        <v>161</v>
      </c>
      <c r="H9" s="126" t="s">
        <v>162</v>
      </c>
      <c r="I9" s="153" t="s">
        <v>163</v>
      </c>
    </row>
    <row r="10" spans="1:9" ht="16.7" customHeight="1" x14ac:dyDescent="0.2">
      <c r="A10" s="153" t="s">
        <v>156</v>
      </c>
      <c r="B10" s="153" t="s">
        <v>157</v>
      </c>
      <c r="C10" s="153" t="s">
        <v>158</v>
      </c>
      <c r="D10" s="153" t="s">
        <v>3</v>
      </c>
      <c r="E10" s="153" t="s">
        <v>159</v>
      </c>
      <c r="F10" s="126" t="s">
        <v>164</v>
      </c>
      <c r="G10" s="126" t="s">
        <v>164</v>
      </c>
      <c r="H10" s="126" t="s">
        <v>165</v>
      </c>
      <c r="I10" s="153" t="s">
        <v>163</v>
      </c>
    </row>
    <row r="11" spans="1:9" ht="15.95" customHeight="1" x14ac:dyDescent="0.2">
      <c r="A11" s="91" t="s">
        <v>6</v>
      </c>
      <c r="B11" s="91" t="s">
        <v>7</v>
      </c>
      <c r="C11" s="91" t="s">
        <v>14</v>
      </c>
      <c r="D11" s="91" t="s">
        <v>8</v>
      </c>
      <c r="E11" s="91" t="s">
        <v>13</v>
      </c>
      <c r="F11" s="91" t="s">
        <v>9</v>
      </c>
      <c r="G11" s="91" t="s">
        <v>31</v>
      </c>
      <c r="H11" s="91" t="s">
        <v>40</v>
      </c>
      <c r="I11" s="91" t="s">
        <v>41</v>
      </c>
    </row>
    <row r="12" spans="1:9" ht="16.7" customHeight="1" x14ac:dyDescent="0.2">
      <c r="A12" s="167" t="s">
        <v>166</v>
      </c>
      <c r="B12" s="167" t="s">
        <v>166</v>
      </c>
      <c r="C12" s="167" t="s">
        <v>166</v>
      </c>
      <c r="D12" s="167" t="s">
        <v>166</v>
      </c>
      <c r="E12" s="167" t="s">
        <v>166</v>
      </c>
      <c r="F12" s="167" t="s">
        <v>166</v>
      </c>
      <c r="G12" s="167" t="s">
        <v>166</v>
      </c>
      <c r="H12" s="167" t="s">
        <v>166</v>
      </c>
      <c r="I12" s="167" t="s">
        <v>166</v>
      </c>
    </row>
    <row r="13" spans="1:9" ht="15.2" customHeight="1" x14ac:dyDescent="0.2">
      <c r="A13" s="163" t="s">
        <v>6</v>
      </c>
      <c r="B13" s="163" t="s">
        <v>139</v>
      </c>
      <c r="C13" s="164" t="s">
        <v>140</v>
      </c>
      <c r="D13" s="165" t="s">
        <v>38</v>
      </c>
      <c r="E13" s="168">
        <v>3.8800000000000001E-2</v>
      </c>
      <c r="F13" s="92">
        <v>5240</v>
      </c>
      <c r="G13" s="93" t="s">
        <v>39</v>
      </c>
      <c r="H13" s="93" t="s">
        <v>39</v>
      </c>
      <c r="I13" s="156">
        <v>203</v>
      </c>
    </row>
    <row r="14" spans="1:9" ht="15.95" customHeight="1" x14ac:dyDescent="0.2">
      <c r="A14" s="163" t="s">
        <v>6</v>
      </c>
      <c r="B14" s="163" t="s">
        <v>139</v>
      </c>
      <c r="C14" s="164" t="s">
        <v>140</v>
      </c>
      <c r="D14" s="165" t="s">
        <v>38</v>
      </c>
      <c r="E14" s="168"/>
      <c r="F14" s="93" t="s">
        <v>39</v>
      </c>
      <c r="G14" s="93" t="s">
        <v>39</v>
      </c>
      <c r="H14" s="93" t="s">
        <v>39</v>
      </c>
      <c r="I14" s="156"/>
    </row>
    <row r="15" spans="1:9" ht="15.95" customHeight="1" x14ac:dyDescent="0.2">
      <c r="A15" s="163" t="s">
        <v>7</v>
      </c>
      <c r="B15" s="163" t="s">
        <v>46</v>
      </c>
      <c r="C15" s="164" t="s">
        <v>48</v>
      </c>
      <c r="D15" s="165" t="s">
        <v>38</v>
      </c>
      <c r="E15" s="168">
        <v>211.54570000000001</v>
      </c>
      <c r="F15" s="92">
        <v>5212</v>
      </c>
      <c r="G15" s="93" t="s">
        <v>39</v>
      </c>
      <c r="H15" s="93" t="s">
        <v>39</v>
      </c>
      <c r="I15" s="156">
        <v>1102576</v>
      </c>
    </row>
    <row r="16" spans="1:9" ht="15.95" customHeight="1" x14ac:dyDescent="0.2">
      <c r="A16" s="163" t="s">
        <v>7</v>
      </c>
      <c r="B16" s="163" t="s">
        <v>46</v>
      </c>
      <c r="C16" s="164" t="s">
        <v>48</v>
      </c>
      <c r="D16" s="165" t="s">
        <v>38</v>
      </c>
      <c r="E16" s="168"/>
      <c r="F16" s="93" t="s">
        <v>39</v>
      </c>
      <c r="G16" s="93" t="s">
        <v>39</v>
      </c>
      <c r="H16" s="93" t="s">
        <v>39</v>
      </c>
      <c r="I16" s="156"/>
    </row>
    <row r="17" spans="1:10" ht="15.95" customHeight="1" x14ac:dyDescent="0.2">
      <c r="A17" s="157" t="s">
        <v>14</v>
      </c>
      <c r="B17" s="157" t="s">
        <v>215</v>
      </c>
      <c r="C17" s="158" t="s">
        <v>216</v>
      </c>
      <c r="D17" s="159" t="s">
        <v>38</v>
      </c>
      <c r="E17" s="172">
        <v>835.58540000000005</v>
      </c>
      <c r="F17" s="92">
        <v>5812</v>
      </c>
      <c r="G17" s="93" t="s">
        <v>39</v>
      </c>
      <c r="H17" s="93" t="s">
        <v>39</v>
      </c>
      <c r="I17" s="161">
        <f>E17*F17</f>
        <v>4856422</v>
      </c>
      <c r="J17" s="122"/>
    </row>
    <row r="18" spans="1:10" ht="16.7" customHeight="1" x14ac:dyDescent="0.2">
      <c r="A18" s="157" t="s">
        <v>14</v>
      </c>
      <c r="B18" s="157" t="s">
        <v>215</v>
      </c>
      <c r="C18" s="158" t="s">
        <v>216</v>
      </c>
      <c r="D18" s="159" t="s">
        <v>38</v>
      </c>
      <c r="E18" s="172"/>
      <c r="F18" s="132" t="s">
        <v>39</v>
      </c>
      <c r="G18" s="132" t="s">
        <v>39</v>
      </c>
      <c r="H18" s="132" t="s">
        <v>39</v>
      </c>
      <c r="I18" s="161"/>
    </row>
    <row r="19" spans="1:10" ht="15.2" customHeight="1" x14ac:dyDescent="0.2">
      <c r="A19" s="157" t="s">
        <v>35</v>
      </c>
      <c r="B19" s="157" t="s">
        <v>35</v>
      </c>
      <c r="C19" s="158" t="s">
        <v>167</v>
      </c>
      <c r="D19" s="159" t="s">
        <v>10</v>
      </c>
      <c r="E19" s="172">
        <v>1047.1699000000001</v>
      </c>
      <c r="F19" s="93" t="s">
        <v>35</v>
      </c>
      <c r="G19" s="93" t="s">
        <v>35</v>
      </c>
      <c r="H19" s="93" t="s">
        <v>35</v>
      </c>
      <c r="I19" s="161">
        <v>5959201</v>
      </c>
    </row>
    <row r="20" spans="1:10" ht="16.7" customHeight="1" x14ac:dyDescent="0.2">
      <c r="A20" s="157" t="s">
        <v>35</v>
      </c>
      <c r="B20" s="157" t="s">
        <v>35</v>
      </c>
      <c r="C20" s="158" t="s">
        <v>167</v>
      </c>
      <c r="D20" s="159" t="s">
        <v>10</v>
      </c>
      <c r="E20" s="172"/>
      <c r="F20" s="132" t="s">
        <v>35</v>
      </c>
      <c r="G20" s="132" t="s">
        <v>35</v>
      </c>
      <c r="H20" s="132" t="s">
        <v>35</v>
      </c>
      <c r="I20" s="161"/>
      <c r="J20" s="122"/>
    </row>
    <row r="21" spans="1:10" ht="16.7" customHeight="1" x14ac:dyDescent="0.2">
      <c r="A21" s="167" t="s">
        <v>168</v>
      </c>
      <c r="B21" s="167" t="s">
        <v>168</v>
      </c>
      <c r="C21" s="167" t="s">
        <v>168</v>
      </c>
      <c r="D21" s="167" t="s">
        <v>168</v>
      </c>
      <c r="E21" s="167" t="s">
        <v>168</v>
      </c>
      <c r="F21" s="167" t="s">
        <v>168</v>
      </c>
      <c r="G21" s="167" t="s">
        <v>168</v>
      </c>
      <c r="H21" s="167" t="s">
        <v>168</v>
      </c>
      <c r="I21" s="167" t="s">
        <v>168</v>
      </c>
    </row>
    <row r="22" spans="1:10" ht="15.2" customHeight="1" x14ac:dyDescent="0.2">
      <c r="A22" s="157" t="s">
        <v>6</v>
      </c>
      <c r="B22" s="157" t="s">
        <v>36</v>
      </c>
      <c r="C22" s="158" t="s">
        <v>37</v>
      </c>
      <c r="D22" s="159" t="s">
        <v>38</v>
      </c>
      <c r="E22" s="172">
        <v>63.613199999999999</v>
      </c>
      <c r="F22" s="92">
        <v>4035</v>
      </c>
      <c r="G22" s="93" t="s">
        <v>39</v>
      </c>
      <c r="H22" s="93" t="s">
        <v>39</v>
      </c>
      <c r="I22" s="178" t="s">
        <v>235</v>
      </c>
    </row>
    <row r="23" spans="1:10" ht="16.7" customHeight="1" x14ac:dyDescent="0.2">
      <c r="A23" s="157" t="s">
        <v>6</v>
      </c>
      <c r="B23" s="157" t="s">
        <v>36</v>
      </c>
      <c r="C23" s="158" t="s">
        <v>37</v>
      </c>
      <c r="D23" s="159" t="s">
        <v>38</v>
      </c>
      <c r="E23" s="172"/>
      <c r="F23" s="132" t="s">
        <v>39</v>
      </c>
      <c r="G23" s="132" t="s">
        <v>39</v>
      </c>
      <c r="H23" s="132" t="s">
        <v>39</v>
      </c>
      <c r="I23" s="178" t="s">
        <v>235</v>
      </c>
    </row>
    <row r="24" spans="1:10" ht="15.2" customHeight="1" x14ac:dyDescent="0.2">
      <c r="A24" s="157" t="s">
        <v>35</v>
      </c>
      <c r="B24" s="157" t="s">
        <v>35</v>
      </c>
      <c r="C24" s="158" t="s">
        <v>169</v>
      </c>
      <c r="D24" s="159" t="s">
        <v>10</v>
      </c>
      <c r="E24" s="162" t="s">
        <v>35</v>
      </c>
      <c r="F24" s="93" t="s">
        <v>35</v>
      </c>
      <c r="G24" s="93" t="s">
        <v>35</v>
      </c>
      <c r="H24" s="93" t="s">
        <v>35</v>
      </c>
      <c r="I24" s="161">
        <v>6541957</v>
      </c>
    </row>
    <row r="25" spans="1:10" ht="16.7" customHeight="1" x14ac:dyDescent="0.2">
      <c r="A25" s="157" t="s">
        <v>35</v>
      </c>
      <c r="B25" s="157" t="s">
        <v>35</v>
      </c>
      <c r="C25" s="158" t="s">
        <v>169</v>
      </c>
      <c r="D25" s="159" t="s">
        <v>10</v>
      </c>
      <c r="E25" s="162" t="s">
        <v>35</v>
      </c>
      <c r="F25" s="132" t="s">
        <v>35</v>
      </c>
      <c r="G25" s="132" t="s">
        <v>35</v>
      </c>
      <c r="H25" s="132" t="s">
        <v>35</v>
      </c>
      <c r="I25" s="161"/>
    </row>
    <row r="26" spans="1:10" ht="16.7" customHeight="1" x14ac:dyDescent="0.2">
      <c r="A26" s="167" t="s">
        <v>170</v>
      </c>
      <c r="B26" s="167" t="s">
        <v>170</v>
      </c>
      <c r="C26" s="167" t="s">
        <v>170</v>
      </c>
      <c r="D26" s="167" t="s">
        <v>170</v>
      </c>
      <c r="E26" s="167" t="s">
        <v>170</v>
      </c>
      <c r="F26" s="167" t="s">
        <v>170</v>
      </c>
      <c r="G26" s="167" t="s">
        <v>170</v>
      </c>
      <c r="H26" s="167" t="s">
        <v>170</v>
      </c>
      <c r="I26" s="167" t="s">
        <v>170</v>
      </c>
    </row>
    <row r="27" spans="1:10" ht="0.6" customHeight="1" x14ac:dyDescent="0.2">
      <c r="A27" s="177" t="s">
        <v>35</v>
      </c>
      <c r="B27" s="177" t="s">
        <v>35</v>
      </c>
      <c r="C27" s="177" t="s">
        <v>35</v>
      </c>
      <c r="D27" s="177" t="s">
        <v>35</v>
      </c>
      <c r="E27" s="177" t="s">
        <v>35</v>
      </c>
      <c r="F27" s="177" t="s">
        <v>35</v>
      </c>
      <c r="G27" s="177" t="s">
        <v>35</v>
      </c>
      <c r="H27" s="177" t="s">
        <v>35</v>
      </c>
      <c r="I27" s="177" t="s">
        <v>35</v>
      </c>
    </row>
    <row r="28" spans="1:10" ht="34.35" customHeight="1" x14ac:dyDescent="0.2">
      <c r="A28" s="128" t="s">
        <v>35</v>
      </c>
      <c r="B28" s="128" t="s">
        <v>35</v>
      </c>
      <c r="C28" s="129" t="s">
        <v>35</v>
      </c>
      <c r="D28" s="130" t="s">
        <v>35</v>
      </c>
      <c r="E28" s="132" t="s">
        <v>35</v>
      </c>
      <c r="F28" s="94" t="s">
        <v>171</v>
      </c>
      <c r="G28" s="132" t="s">
        <v>35</v>
      </c>
      <c r="H28" s="94" t="s">
        <v>172</v>
      </c>
      <c r="I28" s="131" t="s">
        <v>35</v>
      </c>
    </row>
    <row r="29" spans="1:10" ht="15.2" customHeight="1" x14ac:dyDescent="0.2">
      <c r="A29" s="163" t="s">
        <v>6</v>
      </c>
      <c r="B29" s="163" t="s">
        <v>49</v>
      </c>
      <c r="C29" s="164" t="s">
        <v>16</v>
      </c>
      <c r="D29" s="165" t="s">
        <v>15</v>
      </c>
      <c r="E29" s="166">
        <v>19.783459000000001</v>
      </c>
      <c r="F29" s="92">
        <v>8708</v>
      </c>
      <c r="G29" s="93" t="s">
        <v>39</v>
      </c>
      <c r="H29" s="92">
        <v>2985</v>
      </c>
      <c r="I29" s="156">
        <v>172274</v>
      </c>
    </row>
    <row r="30" spans="1:10" ht="15.95" customHeight="1" x14ac:dyDescent="0.2">
      <c r="A30" s="163" t="s">
        <v>6</v>
      </c>
      <c r="B30" s="163" t="s">
        <v>49</v>
      </c>
      <c r="C30" s="164" t="s">
        <v>16</v>
      </c>
      <c r="D30" s="165" t="s">
        <v>15</v>
      </c>
      <c r="E30" s="166"/>
      <c r="F30" s="93" t="s">
        <v>39</v>
      </c>
      <c r="G30" s="93" t="s">
        <v>39</v>
      </c>
      <c r="H30" s="92">
        <v>59054</v>
      </c>
      <c r="I30" s="156"/>
    </row>
    <row r="31" spans="1:10" ht="15.95" customHeight="1" x14ac:dyDescent="0.2">
      <c r="A31" s="163" t="s">
        <v>7</v>
      </c>
      <c r="B31" s="163" t="s">
        <v>145</v>
      </c>
      <c r="C31" s="164" t="s">
        <v>146</v>
      </c>
      <c r="D31" s="165" t="s">
        <v>15</v>
      </c>
      <c r="E31" s="166">
        <v>1.8200000000000001E-4</v>
      </c>
      <c r="F31" s="92">
        <v>12144</v>
      </c>
      <c r="G31" s="93" t="s">
        <v>39</v>
      </c>
      <c r="H31" s="92">
        <v>2985</v>
      </c>
      <c r="I31" s="156">
        <v>2</v>
      </c>
    </row>
    <row r="32" spans="1:10" ht="15.95" customHeight="1" x14ac:dyDescent="0.2">
      <c r="A32" s="163" t="s">
        <v>7</v>
      </c>
      <c r="B32" s="163" t="s">
        <v>145</v>
      </c>
      <c r="C32" s="164" t="s">
        <v>146</v>
      </c>
      <c r="D32" s="165" t="s">
        <v>15</v>
      </c>
      <c r="E32" s="166"/>
      <c r="F32" s="93" t="s">
        <v>39</v>
      </c>
      <c r="G32" s="93" t="s">
        <v>39</v>
      </c>
      <c r="H32" s="92">
        <v>1</v>
      </c>
      <c r="I32" s="156"/>
    </row>
    <row r="33" spans="1:9" ht="15.95" customHeight="1" x14ac:dyDescent="0.2">
      <c r="A33" s="163" t="s">
        <v>14</v>
      </c>
      <c r="B33" s="163" t="s">
        <v>50</v>
      </c>
      <c r="C33" s="164" t="s">
        <v>51</v>
      </c>
      <c r="D33" s="165" t="s">
        <v>15</v>
      </c>
      <c r="E33" s="166">
        <v>14.936871999999999</v>
      </c>
      <c r="F33" s="92">
        <v>25387</v>
      </c>
      <c r="G33" s="93" t="s">
        <v>39</v>
      </c>
      <c r="H33" s="92">
        <v>5095</v>
      </c>
      <c r="I33" s="156">
        <v>379202</v>
      </c>
    </row>
    <row r="34" spans="1:9" ht="15.95" customHeight="1" x14ac:dyDescent="0.2">
      <c r="A34" s="163" t="s">
        <v>14</v>
      </c>
      <c r="B34" s="163" t="s">
        <v>50</v>
      </c>
      <c r="C34" s="164" t="s">
        <v>51</v>
      </c>
      <c r="D34" s="165" t="s">
        <v>15</v>
      </c>
      <c r="E34" s="166"/>
      <c r="F34" s="93" t="s">
        <v>39</v>
      </c>
      <c r="G34" s="93" t="s">
        <v>39</v>
      </c>
      <c r="H34" s="92">
        <v>76103</v>
      </c>
      <c r="I34" s="156"/>
    </row>
    <row r="35" spans="1:9" ht="15.95" customHeight="1" x14ac:dyDescent="0.2">
      <c r="A35" s="163" t="s">
        <v>8</v>
      </c>
      <c r="B35" s="163" t="s">
        <v>141</v>
      </c>
      <c r="C35" s="164" t="s">
        <v>142</v>
      </c>
      <c r="D35" s="165" t="s">
        <v>15</v>
      </c>
      <c r="E35" s="166">
        <v>1.1851E-2</v>
      </c>
      <c r="F35" s="92">
        <v>198</v>
      </c>
      <c r="G35" s="93" t="s">
        <v>39</v>
      </c>
      <c r="H35" s="93" t="s">
        <v>39</v>
      </c>
      <c r="I35" s="156">
        <v>2</v>
      </c>
    </row>
    <row r="36" spans="1:9" ht="15.95" customHeight="1" x14ac:dyDescent="0.2">
      <c r="A36" s="163" t="s">
        <v>8</v>
      </c>
      <c r="B36" s="163" t="s">
        <v>141</v>
      </c>
      <c r="C36" s="164" t="s">
        <v>142</v>
      </c>
      <c r="D36" s="165" t="s">
        <v>15</v>
      </c>
      <c r="E36" s="166"/>
      <c r="F36" s="93" t="s">
        <v>39</v>
      </c>
      <c r="G36" s="93" t="s">
        <v>39</v>
      </c>
      <c r="H36" s="93" t="s">
        <v>39</v>
      </c>
      <c r="I36" s="156"/>
    </row>
    <row r="37" spans="1:9" ht="15.95" customHeight="1" x14ac:dyDescent="0.2">
      <c r="A37" s="163" t="s">
        <v>13</v>
      </c>
      <c r="B37" s="163" t="s">
        <v>129</v>
      </c>
      <c r="C37" s="164" t="s">
        <v>130</v>
      </c>
      <c r="D37" s="165" t="s">
        <v>15</v>
      </c>
      <c r="E37" s="166">
        <v>0.73840499999999998</v>
      </c>
      <c r="F37" s="92">
        <v>6719</v>
      </c>
      <c r="G37" s="93" t="s">
        <v>39</v>
      </c>
      <c r="H37" s="92">
        <v>2498</v>
      </c>
      <c r="I37" s="156">
        <v>4961</v>
      </c>
    </row>
    <row r="38" spans="1:9" ht="27.95" customHeight="1" x14ac:dyDescent="0.2">
      <c r="A38" s="163" t="s">
        <v>13</v>
      </c>
      <c r="B38" s="163" t="s">
        <v>129</v>
      </c>
      <c r="C38" s="164" t="s">
        <v>130</v>
      </c>
      <c r="D38" s="165" t="s">
        <v>15</v>
      </c>
      <c r="E38" s="166"/>
      <c r="F38" s="93" t="s">
        <v>39</v>
      </c>
      <c r="G38" s="93" t="s">
        <v>39</v>
      </c>
      <c r="H38" s="92">
        <v>1845</v>
      </c>
      <c r="I38" s="156"/>
    </row>
    <row r="39" spans="1:9" ht="15.95" customHeight="1" x14ac:dyDescent="0.2">
      <c r="A39" s="163" t="s">
        <v>9</v>
      </c>
      <c r="B39" s="163" t="s">
        <v>52</v>
      </c>
      <c r="C39" s="164" t="s">
        <v>53</v>
      </c>
      <c r="D39" s="165" t="s">
        <v>15</v>
      </c>
      <c r="E39" s="166">
        <v>27.626884</v>
      </c>
      <c r="F39" s="92">
        <v>14003</v>
      </c>
      <c r="G39" s="93" t="s">
        <v>39</v>
      </c>
      <c r="H39" s="92">
        <v>4263</v>
      </c>
      <c r="I39" s="156">
        <v>386859</v>
      </c>
    </row>
    <row r="40" spans="1:9" ht="27.95" customHeight="1" x14ac:dyDescent="0.2">
      <c r="A40" s="163" t="s">
        <v>9</v>
      </c>
      <c r="B40" s="163" t="s">
        <v>52</v>
      </c>
      <c r="C40" s="164" t="s">
        <v>53</v>
      </c>
      <c r="D40" s="165" t="s">
        <v>15</v>
      </c>
      <c r="E40" s="166"/>
      <c r="F40" s="93" t="s">
        <v>39</v>
      </c>
      <c r="G40" s="93" t="s">
        <v>39</v>
      </c>
      <c r="H40" s="92">
        <v>117773</v>
      </c>
      <c r="I40" s="156"/>
    </row>
    <row r="41" spans="1:9" ht="15.95" customHeight="1" x14ac:dyDescent="0.2">
      <c r="A41" s="163" t="s">
        <v>31</v>
      </c>
      <c r="B41" s="163" t="s">
        <v>143</v>
      </c>
      <c r="C41" s="164" t="s">
        <v>144</v>
      </c>
      <c r="D41" s="165" t="s">
        <v>15</v>
      </c>
      <c r="E41" s="166">
        <v>1.8200000000000001E-4</v>
      </c>
      <c r="F41" s="92">
        <v>40</v>
      </c>
      <c r="G41" s="93" t="s">
        <v>39</v>
      </c>
      <c r="H41" s="93" t="s">
        <v>39</v>
      </c>
      <c r="I41" s="173" t="s">
        <v>39</v>
      </c>
    </row>
    <row r="42" spans="1:9" ht="15.95" customHeight="1" x14ac:dyDescent="0.2">
      <c r="A42" s="163" t="s">
        <v>31</v>
      </c>
      <c r="B42" s="163" t="s">
        <v>143</v>
      </c>
      <c r="C42" s="164" t="s">
        <v>144</v>
      </c>
      <c r="D42" s="165" t="s">
        <v>15</v>
      </c>
      <c r="E42" s="166"/>
      <c r="F42" s="93" t="s">
        <v>39</v>
      </c>
      <c r="G42" s="93" t="s">
        <v>39</v>
      </c>
      <c r="H42" s="93" t="s">
        <v>39</v>
      </c>
      <c r="I42" s="173" t="s">
        <v>39</v>
      </c>
    </row>
    <row r="43" spans="1:9" ht="15.95" customHeight="1" x14ac:dyDescent="0.2">
      <c r="A43" s="163" t="s">
        <v>40</v>
      </c>
      <c r="B43" s="163" t="s">
        <v>54</v>
      </c>
      <c r="C43" s="164" t="s">
        <v>55</v>
      </c>
      <c r="D43" s="165" t="s">
        <v>15</v>
      </c>
      <c r="E43" s="166">
        <v>4.8924589999999997</v>
      </c>
      <c r="F43" s="92">
        <v>55</v>
      </c>
      <c r="G43" s="93" t="s">
        <v>39</v>
      </c>
      <c r="H43" s="93" t="s">
        <v>39</v>
      </c>
      <c r="I43" s="156">
        <v>269</v>
      </c>
    </row>
    <row r="44" spans="1:9" ht="15.95" customHeight="1" x14ac:dyDescent="0.2">
      <c r="A44" s="163" t="s">
        <v>40</v>
      </c>
      <c r="B44" s="163" t="s">
        <v>54</v>
      </c>
      <c r="C44" s="164" t="s">
        <v>55</v>
      </c>
      <c r="D44" s="165" t="s">
        <v>15</v>
      </c>
      <c r="E44" s="166"/>
      <c r="F44" s="93" t="s">
        <v>39</v>
      </c>
      <c r="G44" s="93" t="s">
        <v>39</v>
      </c>
      <c r="H44" s="93" t="s">
        <v>39</v>
      </c>
      <c r="I44" s="156"/>
    </row>
    <row r="45" spans="1:9" ht="15.95" customHeight="1" x14ac:dyDescent="0.2">
      <c r="A45" s="163" t="s">
        <v>41</v>
      </c>
      <c r="B45" s="163" t="s">
        <v>131</v>
      </c>
      <c r="C45" s="164" t="s">
        <v>132</v>
      </c>
      <c r="D45" s="165" t="s">
        <v>15</v>
      </c>
      <c r="E45" s="166">
        <v>1.6118319999999999</v>
      </c>
      <c r="F45" s="92">
        <v>793</v>
      </c>
      <c r="G45" s="93" t="s">
        <v>39</v>
      </c>
      <c r="H45" s="93" t="s">
        <v>39</v>
      </c>
      <c r="I45" s="156">
        <v>1278</v>
      </c>
    </row>
    <row r="46" spans="1:9" ht="15.95" customHeight="1" x14ac:dyDescent="0.2">
      <c r="A46" s="163" t="s">
        <v>41</v>
      </c>
      <c r="B46" s="163" t="s">
        <v>131</v>
      </c>
      <c r="C46" s="164" t="s">
        <v>132</v>
      </c>
      <c r="D46" s="165" t="s">
        <v>15</v>
      </c>
      <c r="E46" s="166"/>
      <c r="F46" s="93" t="s">
        <v>39</v>
      </c>
      <c r="G46" s="93" t="s">
        <v>39</v>
      </c>
      <c r="H46" s="93" t="s">
        <v>39</v>
      </c>
      <c r="I46" s="156"/>
    </row>
    <row r="47" spans="1:9" ht="15.95" customHeight="1" x14ac:dyDescent="0.2">
      <c r="A47" s="163" t="s">
        <v>42</v>
      </c>
      <c r="B47" s="163" t="s">
        <v>56</v>
      </c>
      <c r="C47" s="164" t="s">
        <v>57</v>
      </c>
      <c r="D47" s="165" t="s">
        <v>15</v>
      </c>
      <c r="E47" s="166">
        <v>0.52743200000000001</v>
      </c>
      <c r="F47" s="92">
        <v>987</v>
      </c>
      <c r="G47" s="93" t="s">
        <v>39</v>
      </c>
      <c r="H47" s="93" t="s">
        <v>39</v>
      </c>
      <c r="I47" s="156">
        <v>521</v>
      </c>
    </row>
    <row r="48" spans="1:9" ht="15.95" customHeight="1" x14ac:dyDescent="0.2">
      <c r="A48" s="163" t="s">
        <v>42</v>
      </c>
      <c r="B48" s="163" t="s">
        <v>56</v>
      </c>
      <c r="C48" s="164" t="s">
        <v>57</v>
      </c>
      <c r="D48" s="165" t="s">
        <v>15</v>
      </c>
      <c r="E48" s="166"/>
      <c r="F48" s="93" t="s">
        <v>39</v>
      </c>
      <c r="G48" s="93" t="s">
        <v>39</v>
      </c>
      <c r="H48" s="93" t="s">
        <v>39</v>
      </c>
      <c r="I48" s="156"/>
    </row>
    <row r="49" spans="1:9" ht="15.95" customHeight="1" x14ac:dyDescent="0.2">
      <c r="A49" s="163" t="s">
        <v>43</v>
      </c>
      <c r="B49" s="163" t="s">
        <v>58</v>
      </c>
      <c r="C49" s="164" t="s">
        <v>59</v>
      </c>
      <c r="D49" s="165" t="s">
        <v>15</v>
      </c>
      <c r="E49" s="166">
        <v>0.52743200000000001</v>
      </c>
      <c r="F49" s="92">
        <v>11516</v>
      </c>
      <c r="G49" s="93" t="s">
        <v>39</v>
      </c>
      <c r="H49" s="92">
        <v>3567</v>
      </c>
      <c r="I49" s="156">
        <v>6074</v>
      </c>
    </row>
    <row r="50" spans="1:9" ht="15.95" customHeight="1" x14ac:dyDescent="0.2">
      <c r="A50" s="163" t="s">
        <v>43</v>
      </c>
      <c r="B50" s="163" t="s">
        <v>58</v>
      </c>
      <c r="C50" s="164" t="s">
        <v>59</v>
      </c>
      <c r="D50" s="165" t="s">
        <v>15</v>
      </c>
      <c r="E50" s="166"/>
      <c r="F50" s="93" t="s">
        <v>39</v>
      </c>
      <c r="G50" s="93" t="s">
        <v>39</v>
      </c>
      <c r="H50" s="92">
        <v>1881</v>
      </c>
      <c r="I50" s="156"/>
    </row>
    <row r="51" spans="1:9" ht="15.95" customHeight="1" x14ac:dyDescent="0.2">
      <c r="A51" s="163" t="s">
        <v>44</v>
      </c>
      <c r="B51" s="163" t="s">
        <v>226</v>
      </c>
      <c r="C51" s="164" t="s">
        <v>227</v>
      </c>
      <c r="D51" s="165" t="s">
        <v>15</v>
      </c>
      <c r="E51" s="166">
        <v>41.879610999999997</v>
      </c>
      <c r="F51" s="92">
        <v>1222</v>
      </c>
      <c r="G51" s="93" t="s">
        <v>39</v>
      </c>
      <c r="H51" s="93" t="s">
        <v>39</v>
      </c>
      <c r="I51" s="156">
        <v>51177</v>
      </c>
    </row>
    <row r="52" spans="1:9" ht="15.95" customHeight="1" x14ac:dyDescent="0.2">
      <c r="A52" s="163" t="s">
        <v>44</v>
      </c>
      <c r="B52" s="163" t="s">
        <v>226</v>
      </c>
      <c r="C52" s="164" t="s">
        <v>227</v>
      </c>
      <c r="D52" s="165" t="s">
        <v>15</v>
      </c>
      <c r="E52" s="166"/>
      <c r="F52" s="93" t="s">
        <v>39</v>
      </c>
      <c r="G52" s="93" t="s">
        <v>39</v>
      </c>
      <c r="H52" s="93" t="s">
        <v>39</v>
      </c>
      <c r="I52" s="156"/>
    </row>
    <row r="53" spans="1:9" ht="15.95" customHeight="1" x14ac:dyDescent="0.2">
      <c r="A53" s="163" t="s">
        <v>45</v>
      </c>
      <c r="B53" s="163" t="s">
        <v>217</v>
      </c>
      <c r="C53" s="164" t="s">
        <v>218</v>
      </c>
      <c r="D53" s="165" t="s">
        <v>15</v>
      </c>
      <c r="E53" s="166">
        <v>39.686740999999998</v>
      </c>
      <c r="F53" s="92">
        <v>41</v>
      </c>
      <c r="G53" s="93" t="s">
        <v>39</v>
      </c>
      <c r="H53" s="93" t="s">
        <v>39</v>
      </c>
      <c r="I53" s="156">
        <v>1627</v>
      </c>
    </row>
    <row r="54" spans="1:9" ht="15.95" customHeight="1" x14ac:dyDescent="0.2">
      <c r="A54" s="163" t="s">
        <v>45</v>
      </c>
      <c r="B54" s="163" t="s">
        <v>217</v>
      </c>
      <c r="C54" s="164" t="s">
        <v>218</v>
      </c>
      <c r="D54" s="165" t="s">
        <v>15</v>
      </c>
      <c r="E54" s="166"/>
      <c r="F54" s="93" t="s">
        <v>39</v>
      </c>
      <c r="G54" s="93" t="s">
        <v>39</v>
      </c>
      <c r="H54" s="93" t="s">
        <v>39</v>
      </c>
      <c r="I54" s="156"/>
    </row>
    <row r="55" spans="1:9" ht="15.95" customHeight="1" x14ac:dyDescent="0.2">
      <c r="A55" s="163" t="s">
        <v>32</v>
      </c>
      <c r="B55" s="163" t="s">
        <v>60</v>
      </c>
      <c r="C55" s="164" t="s">
        <v>61</v>
      </c>
      <c r="D55" s="165" t="s">
        <v>15</v>
      </c>
      <c r="E55" s="166">
        <v>17.301877000000001</v>
      </c>
      <c r="F55" s="92">
        <v>299</v>
      </c>
      <c r="G55" s="93" t="s">
        <v>39</v>
      </c>
      <c r="H55" s="93" t="s">
        <v>39</v>
      </c>
      <c r="I55" s="156">
        <v>5173</v>
      </c>
    </row>
    <row r="56" spans="1:9" ht="15.95" customHeight="1" x14ac:dyDescent="0.2">
      <c r="A56" s="163" t="s">
        <v>32</v>
      </c>
      <c r="B56" s="163" t="s">
        <v>60</v>
      </c>
      <c r="C56" s="164" t="s">
        <v>61</v>
      </c>
      <c r="D56" s="165" t="s">
        <v>15</v>
      </c>
      <c r="E56" s="166"/>
      <c r="F56" s="93" t="s">
        <v>39</v>
      </c>
      <c r="G56" s="93" t="s">
        <v>39</v>
      </c>
      <c r="H56" s="93" t="s">
        <v>39</v>
      </c>
      <c r="I56" s="156"/>
    </row>
    <row r="57" spans="1:9" ht="15.95" customHeight="1" x14ac:dyDescent="0.2">
      <c r="A57" s="157" t="s">
        <v>35</v>
      </c>
      <c r="B57" s="157" t="s">
        <v>35</v>
      </c>
      <c r="C57" s="158" t="s">
        <v>173</v>
      </c>
      <c r="D57" s="159" t="s">
        <v>10</v>
      </c>
      <c r="E57" s="162" t="s">
        <v>35</v>
      </c>
      <c r="F57" s="93" t="s">
        <v>35</v>
      </c>
      <c r="G57" s="93" t="s">
        <v>35</v>
      </c>
      <c r="H57" s="137">
        <v>256657</v>
      </c>
      <c r="I57" s="120">
        <v>1009419</v>
      </c>
    </row>
    <row r="58" spans="1:9" ht="16.7" customHeight="1" x14ac:dyDescent="0.2">
      <c r="A58" s="157" t="s">
        <v>35</v>
      </c>
      <c r="B58" s="157" t="s">
        <v>35</v>
      </c>
      <c r="C58" s="158" t="s">
        <v>173</v>
      </c>
      <c r="D58" s="159" t="s">
        <v>10</v>
      </c>
      <c r="E58" s="162" t="s">
        <v>35</v>
      </c>
      <c r="F58" s="132" t="s">
        <v>35</v>
      </c>
      <c r="G58" s="132" t="s">
        <v>35</v>
      </c>
      <c r="H58" s="132" t="s">
        <v>35</v>
      </c>
      <c r="I58" s="120"/>
    </row>
    <row r="59" spans="1:9" ht="16.7" customHeight="1" x14ac:dyDescent="0.2">
      <c r="A59" s="167" t="s">
        <v>174</v>
      </c>
      <c r="B59" s="167" t="s">
        <v>174</v>
      </c>
      <c r="C59" s="167" t="s">
        <v>174</v>
      </c>
      <c r="D59" s="167" t="s">
        <v>174</v>
      </c>
      <c r="E59" s="167" t="s">
        <v>174</v>
      </c>
      <c r="F59" s="167" t="s">
        <v>174</v>
      </c>
      <c r="G59" s="167" t="s">
        <v>174</v>
      </c>
      <c r="H59" s="167" t="s">
        <v>174</v>
      </c>
      <c r="I59" s="167" t="s">
        <v>174</v>
      </c>
    </row>
    <row r="60" spans="1:9" ht="15.2" customHeight="1" x14ac:dyDescent="0.2">
      <c r="A60" s="163" t="s">
        <v>6</v>
      </c>
      <c r="B60" s="163" t="s">
        <v>232</v>
      </c>
      <c r="C60" s="164" t="s">
        <v>233</v>
      </c>
      <c r="D60" s="165" t="s">
        <v>11</v>
      </c>
      <c r="E60" s="175">
        <v>3.0000000000000001E-3</v>
      </c>
      <c r="F60" s="92">
        <v>2358157</v>
      </c>
      <c r="G60" s="93" t="s">
        <v>39</v>
      </c>
      <c r="H60" s="93" t="s">
        <v>39</v>
      </c>
      <c r="I60" s="156">
        <v>7074</v>
      </c>
    </row>
    <row r="61" spans="1:9" ht="15.95" customHeight="1" x14ac:dyDescent="0.2">
      <c r="A61" s="163" t="s">
        <v>6</v>
      </c>
      <c r="B61" s="163" t="s">
        <v>232</v>
      </c>
      <c r="C61" s="164" t="s">
        <v>233</v>
      </c>
      <c r="D61" s="165" t="s">
        <v>11</v>
      </c>
      <c r="E61" s="175"/>
      <c r="F61" s="93" t="s">
        <v>39</v>
      </c>
      <c r="G61" s="93" t="s">
        <v>39</v>
      </c>
      <c r="H61" s="93" t="s">
        <v>39</v>
      </c>
      <c r="I61" s="156"/>
    </row>
    <row r="62" spans="1:9" ht="15.95" customHeight="1" x14ac:dyDescent="0.2">
      <c r="A62" s="163" t="s">
        <v>7</v>
      </c>
      <c r="B62" s="163" t="s">
        <v>64</v>
      </c>
      <c r="C62" s="164" t="s">
        <v>65</v>
      </c>
      <c r="D62" s="165" t="s">
        <v>63</v>
      </c>
      <c r="E62" s="166">
        <v>4.0646129999999996</v>
      </c>
      <c r="F62" s="92">
        <v>413</v>
      </c>
      <c r="G62" s="93" t="s">
        <v>39</v>
      </c>
      <c r="H62" s="93" t="s">
        <v>39</v>
      </c>
      <c r="I62" s="156">
        <v>1679</v>
      </c>
    </row>
    <row r="63" spans="1:9" ht="15.95" customHeight="1" x14ac:dyDescent="0.2">
      <c r="A63" s="163" t="s">
        <v>7</v>
      </c>
      <c r="B63" s="163" t="s">
        <v>64</v>
      </c>
      <c r="C63" s="164" t="s">
        <v>65</v>
      </c>
      <c r="D63" s="165" t="s">
        <v>63</v>
      </c>
      <c r="E63" s="166"/>
      <c r="F63" s="93" t="s">
        <v>39</v>
      </c>
      <c r="G63" s="93" t="s">
        <v>39</v>
      </c>
      <c r="H63" s="93" t="s">
        <v>39</v>
      </c>
      <c r="I63" s="156"/>
    </row>
    <row r="64" spans="1:9" ht="15.95" customHeight="1" x14ac:dyDescent="0.2">
      <c r="A64" s="163" t="s">
        <v>14</v>
      </c>
      <c r="B64" s="163" t="s">
        <v>201</v>
      </c>
      <c r="C64" s="164" t="s">
        <v>202</v>
      </c>
      <c r="D64" s="165" t="s">
        <v>66</v>
      </c>
      <c r="E64" s="176">
        <v>2</v>
      </c>
      <c r="F64" s="92">
        <v>70326</v>
      </c>
      <c r="G64" s="93" t="s">
        <v>39</v>
      </c>
      <c r="H64" s="93" t="s">
        <v>39</v>
      </c>
      <c r="I64" s="156">
        <v>140652</v>
      </c>
    </row>
    <row r="65" spans="1:9" ht="41.45" customHeight="1" x14ac:dyDescent="0.2">
      <c r="A65" s="163" t="s">
        <v>14</v>
      </c>
      <c r="B65" s="163" t="s">
        <v>201</v>
      </c>
      <c r="C65" s="164" t="s">
        <v>202</v>
      </c>
      <c r="D65" s="165" t="s">
        <v>66</v>
      </c>
      <c r="E65" s="176"/>
      <c r="F65" s="93" t="s">
        <v>39</v>
      </c>
      <c r="G65" s="93" t="s">
        <v>39</v>
      </c>
      <c r="H65" s="93" t="s">
        <v>39</v>
      </c>
      <c r="I65" s="156"/>
    </row>
    <row r="66" spans="1:9" ht="15.95" customHeight="1" x14ac:dyDescent="0.2">
      <c r="A66" s="163" t="s">
        <v>8</v>
      </c>
      <c r="B66" s="163" t="s">
        <v>236</v>
      </c>
      <c r="C66" s="164" t="s">
        <v>220</v>
      </c>
      <c r="D66" s="165" t="s">
        <v>12</v>
      </c>
      <c r="E66" s="174">
        <v>341.78748000000002</v>
      </c>
      <c r="F66" s="92">
        <v>286</v>
      </c>
      <c r="G66" s="93" t="s">
        <v>39</v>
      </c>
      <c r="H66" s="93" t="s">
        <v>39</v>
      </c>
      <c r="I66" s="156">
        <v>97751</v>
      </c>
    </row>
    <row r="67" spans="1:9" ht="15.95" customHeight="1" x14ac:dyDescent="0.2">
      <c r="A67" s="163" t="s">
        <v>8</v>
      </c>
      <c r="B67" s="163" t="s">
        <v>236</v>
      </c>
      <c r="C67" s="164" t="s">
        <v>220</v>
      </c>
      <c r="D67" s="165" t="s">
        <v>12</v>
      </c>
      <c r="E67" s="174"/>
      <c r="F67" s="93" t="s">
        <v>39</v>
      </c>
      <c r="G67" s="93" t="s">
        <v>39</v>
      </c>
      <c r="H67" s="93" t="s">
        <v>39</v>
      </c>
      <c r="I67" s="156"/>
    </row>
    <row r="68" spans="1:9" ht="15.95" customHeight="1" x14ac:dyDescent="0.2">
      <c r="A68" s="163" t="s">
        <v>13</v>
      </c>
      <c r="B68" s="163" t="s">
        <v>221</v>
      </c>
      <c r="C68" s="164" t="s">
        <v>222</v>
      </c>
      <c r="D68" s="165" t="s">
        <v>63</v>
      </c>
      <c r="E68" s="175">
        <v>29.972999999999999</v>
      </c>
      <c r="F68" s="92">
        <v>50117</v>
      </c>
      <c r="G68" s="93" t="s">
        <v>39</v>
      </c>
      <c r="H68" s="93" t="s">
        <v>39</v>
      </c>
      <c r="I68" s="156">
        <v>1502157</v>
      </c>
    </row>
    <row r="69" spans="1:9" ht="15.95" customHeight="1" x14ac:dyDescent="0.2">
      <c r="A69" s="163" t="s">
        <v>13</v>
      </c>
      <c r="B69" s="163" t="s">
        <v>221</v>
      </c>
      <c r="C69" s="164" t="s">
        <v>222</v>
      </c>
      <c r="D69" s="165" t="s">
        <v>63</v>
      </c>
      <c r="E69" s="175"/>
      <c r="F69" s="93" t="s">
        <v>39</v>
      </c>
      <c r="G69" s="93" t="s">
        <v>39</v>
      </c>
      <c r="H69" s="93" t="s">
        <v>39</v>
      </c>
      <c r="I69" s="156"/>
    </row>
    <row r="70" spans="1:9" ht="15.95" customHeight="1" x14ac:dyDescent="0.2">
      <c r="A70" s="163" t="s">
        <v>9</v>
      </c>
      <c r="B70" s="163" t="s">
        <v>210</v>
      </c>
      <c r="C70" s="164" t="s">
        <v>211</v>
      </c>
      <c r="D70" s="165" t="s">
        <v>11</v>
      </c>
      <c r="E70" s="174">
        <v>1.3500000000000001E-3</v>
      </c>
      <c r="F70" s="92">
        <v>1159425</v>
      </c>
      <c r="G70" s="93" t="s">
        <v>39</v>
      </c>
      <c r="H70" s="93" t="s">
        <v>39</v>
      </c>
      <c r="I70" s="156">
        <v>1565</v>
      </c>
    </row>
    <row r="71" spans="1:9" ht="15.95" customHeight="1" x14ac:dyDescent="0.2">
      <c r="A71" s="163" t="s">
        <v>9</v>
      </c>
      <c r="B71" s="163" t="s">
        <v>210</v>
      </c>
      <c r="C71" s="164" t="s">
        <v>211</v>
      </c>
      <c r="D71" s="165" t="s">
        <v>11</v>
      </c>
      <c r="E71" s="174"/>
      <c r="F71" s="93" t="s">
        <v>39</v>
      </c>
      <c r="G71" s="93" t="s">
        <v>39</v>
      </c>
      <c r="H71" s="93" t="s">
        <v>39</v>
      </c>
      <c r="I71" s="156"/>
    </row>
    <row r="72" spans="1:9" ht="15.95" customHeight="1" x14ac:dyDescent="0.2">
      <c r="A72" s="163" t="s">
        <v>31</v>
      </c>
      <c r="B72" s="163" t="s">
        <v>208</v>
      </c>
      <c r="C72" s="164" t="s">
        <v>209</v>
      </c>
      <c r="D72" s="165" t="s">
        <v>11</v>
      </c>
      <c r="E72" s="174">
        <v>3.2939999999999997E-2</v>
      </c>
      <c r="F72" s="92">
        <v>1159425</v>
      </c>
      <c r="G72" s="93" t="s">
        <v>39</v>
      </c>
      <c r="H72" s="93" t="s">
        <v>39</v>
      </c>
      <c r="I72" s="156">
        <v>38191</v>
      </c>
    </row>
    <row r="73" spans="1:9" ht="15.95" customHeight="1" x14ac:dyDescent="0.2">
      <c r="A73" s="163" t="s">
        <v>31</v>
      </c>
      <c r="B73" s="163" t="s">
        <v>208</v>
      </c>
      <c r="C73" s="164" t="s">
        <v>209</v>
      </c>
      <c r="D73" s="165" t="s">
        <v>11</v>
      </c>
      <c r="E73" s="174"/>
      <c r="F73" s="93" t="s">
        <v>39</v>
      </c>
      <c r="G73" s="93" t="s">
        <v>39</v>
      </c>
      <c r="H73" s="93" t="s">
        <v>39</v>
      </c>
      <c r="I73" s="156"/>
    </row>
    <row r="74" spans="1:9" ht="15.95" customHeight="1" x14ac:dyDescent="0.2">
      <c r="A74" s="163" t="s">
        <v>40</v>
      </c>
      <c r="B74" s="163" t="s">
        <v>205</v>
      </c>
      <c r="C74" s="164" t="s">
        <v>207</v>
      </c>
      <c r="D74" s="165" t="s">
        <v>66</v>
      </c>
      <c r="E74" s="176">
        <v>5</v>
      </c>
      <c r="F74" s="92">
        <v>13953</v>
      </c>
      <c r="G74" s="93" t="s">
        <v>39</v>
      </c>
      <c r="H74" s="93" t="s">
        <v>39</v>
      </c>
      <c r="I74" s="156">
        <v>69765</v>
      </c>
    </row>
    <row r="75" spans="1:9" ht="27.95" customHeight="1" x14ac:dyDescent="0.2">
      <c r="A75" s="163" t="s">
        <v>40</v>
      </c>
      <c r="B75" s="163" t="s">
        <v>205</v>
      </c>
      <c r="C75" s="164" t="s">
        <v>207</v>
      </c>
      <c r="D75" s="165" t="s">
        <v>66</v>
      </c>
      <c r="E75" s="176"/>
      <c r="F75" s="93" t="s">
        <v>39</v>
      </c>
      <c r="G75" s="93" t="s">
        <v>39</v>
      </c>
      <c r="H75" s="93" t="s">
        <v>39</v>
      </c>
      <c r="I75" s="156"/>
    </row>
    <row r="76" spans="1:9" ht="15.95" customHeight="1" x14ac:dyDescent="0.2">
      <c r="A76" s="163" t="s">
        <v>41</v>
      </c>
      <c r="B76" s="163" t="s">
        <v>205</v>
      </c>
      <c r="C76" s="164" t="s">
        <v>206</v>
      </c>
      <c r="D76" s="165" t="s">
        <v>66</v>
      </c>
      <c r="E76" s="176">
        <v>7</v>
      </c>
      <c r="F76" s="92">
        <v>13953</v>
      </c>
      <c r="G76" s="93" t="s">
        <v>39</v>
      </c>
      <c r="H76" s="93" t="s">
        <v>39</v>
      </c>
      <c r="I76" s="156">
        <v>97671</v>
      </c>
    </row>
    <row r="77" spans="1:9" ht="27.95" customHeight="1" x14ac:dyDescent="0.2">
      <c r="A77" s="163" t="s">
        <v>41</v>
      </c>
      <c r="B77" s="163" t="s">
        <v>205</v>
      </c>
      <c r="C77" s="164" t="s">
        <v>206</v>
      </c>
      <c r="D77" s="165" t="s">
        <v>66</v>
      </c>
      <c r="E77" s="176"/>
      <c r="F77" s="93" t="s">
        <v>39</v>
      </c>
      <c r="G77" s="93" t="s">
        <v>39</v>
      </c>
      <c r="H77" s="93" t="s">
        <v>39</v>
      </c>
      <c r="I77" s="156"/>
    </row>
    <row r="78" spans="1:9" ht="15.95" customHeight="1" x14ac:dyDescent="0.2">
      <c r="A78" s="163" t="s">
        <v>42</v>
      </c>
      <c r="B78" s="163" t="s">
        <v>90</v>
      </c>
      <c r="C78" s="164" t="s">
        <v>91</v>
      </c>
      <c r="D78" s="165" t="s">
        <v>12</v>
      </c>
      <c r="E78" s="166">
        <v>1.896819</v>
      </c>
      <c r="F78" s="92">
        <v>1059</v>
      </c>
      <c r="G78" s="93" t="s">
        <v>39</v>
      </c>
      <c r="H78" s="93" t="s">
        <v>39</v>
      </c>
      <c r="I78" s="156">
        <v>2009</v>
      </c>
    </row>
    <row r="79" spans="1:9" ht="15.95" customHeight="1" x14ac:dyDescent="0.2">
      <c r="A79" s="163" t="s">
        <v>42</v>
      </c>
      <c r="B79" s="163" t="s">
        <v>90</v>
      </c>
      <c r="C79" s="164" t="s">
        <v>91</v>
      </c>
      <c r="D79" s="165" t="s">
        <v>12</v>
      </c>
      <c r="E79" s="166"/>
      <c r="F79" s="93" t="s">
        <v>39</v>
      </c>
      <c r="G79" s="93" t="s">
        <v>39</v>
      </c>
      <c r="H79" s="93" t="s">
        <v>39</v>
      </c>
      <c r="I79" s="156"/>
    </row>
    <row r="80" spans="1:9" ht="15.95" customHeight="1" x14ac:dyDescent="0.2">
      <c r="A80" s="163" t="s">
        <v>43</v>
      </c>
      <c r="B80" s="163" t="s">
        <v>230</v>
      </c>
      <c r="C80" s="164" t="s">
        <v>231</v>
      </c>
      <c r="D80" s="165" t="s">
        <v>12</v>
      </c>
      <c r="E80" s="175">
        <v>34.524000000000001</v>
      </c>
      <c r="F80" s="92">
        <v>529</v>
      </c>
      <c r="G80" s="93" t="s">
        <v>39</v>
      </c>
      <c r="H80" s="93" t="s">
        <v>39</v>
      </c>
      <c r="I80" s="156">
        <v>18263</v>
      </c>
    </row>
    <row r="81" spans="1:9" ht="15.95" customHeight="1" x14ac:dyDescent="0.2">
      <c r="A81" s="163" t="s">
        <v>43</v>
      </c>
      <c r="B81" s="163" t="s">
        <v>230</v>
      </c>
      <c r="C81" s="164" t="s">
        <v>231</v>
      </c>
      <c r="D81" s="165" t="s">
        <v>12</v>
      </c>
      <c r="E81" s="175"/>
      <c r="F81" s="93" t="s">
        <v>39</v>
      </c>
      <c r="G81" s="93" t="s">
        <v>39</v>
      </c>
      <c r="H81" s="93" t="s">
        <v>39</v>
      </c>
      <c r="I81" s="156"/>
    </row>
    <row r="82" spans="1:9" ht="15.95" customHeight="1" x14ac:dyDescent="0.2">
      <c r="A82" s="163" t="s">
        <v>44</v>
      </c>
      <c r="B82" s="163" t="s">
        <v>228</v>
      </c>
      <c r="C82" s="164" t="s">
        <v>229</v>
      </c>
      <c r="D82" s="165" t="s">
        <v>11</v>
      </c>
      <c r="E82" s="166">
        <v>2.0048379999999999</v>
      </c>
      <c r="F82" s="92">
        <v>479359</v>
      </c>
      <c r="G82" s="93" t="s">
        <v>39</v>
      </c>
      <c r="H82" s="93" t="s">
        <v>39</v>
      </c>
      <c r="I82" s="156">
        <v>961037</v>
      </c>
    </row>
    <row r="83" spans="1:9" ht="15.95" customHeight="1" x14ac:dyDescent="0.2">
      <c r="A83" s="163" t="s">
        <v>44</v>
      </c>
      <c r="B83" s="163" t="s">
        <v>228</v>
      </c>
      <c r="C83" s="164" t="s">
        <v>229</v>
      </c>
      <c r="D83" s="165" t="s">
        <v>11</v>
      </c>
      <c r="E83" s="166"/>
      <c r="F83" s="93" t="s">
        <v>39</v>
      </c>
      <c r="G83" s="93" t="s">
        <v>39</v>
      </c>
      <c r="H83" s="93" t="s">
        <v>39</v>
      </c>
      <c r="I83" s="156"/>
    </row>
    <row r="84" spans="1:9" ht="15.95" customHeight="1" x14ac:dyDescent="0.2">
      <c r="A84" s="163" t="s">
        <v>45</v>
      </c>
      <c r="B84" s="163" t="s">
        <v>194</v>
      </c>
      <c r="C84" s="164" t="s">
        <v>187</v>
      </c>
      <c r="D84" s="165" t="s">
        <v>12</v>
      </c>
      <c r="E84" s="180">
        <v>0.08</v>
      </c>
      <c r="F84" s="92">
        <v>951</v>
      </c>
      <c r="G84" s="93" t="s">
        <v>39</v>
      </c>
      <c r="H84" s="93" t="s">
        <v>39</v>
      </c>
      <c r="I84" s="156">
        <v>76</v>
      </c>
    </row>
    <row r="85" spans="1:9" ht="15.95" customHeight="1" x14ac:dyDescent="0.2">
      <c r="A85" s="163" t="s">
        <v>45</v>
      </c>
      <c r="B85" s="163" t="s">
        <v>194</v>
      </c>
      <c r="C85" s="164" t="s">
        <v>187</v>
      </c>
      <c r="D85" s="165" t="s">
        <v>12</v>
      </c>
      <c r="E85" s="180"/>
      <c r="F85" s="93" t="s">
        <v>39</v>
      </c>
      <c r="G85" s="93" t="s">
        <v>39</v>
      </c>
      <c r="H85" s="93" t="s">
        <v>39</v>
      </c>
      <c r="I85" s="156"/>
    </row>
    <row r="86" spans="1:9" ht="15.95" customHeight="1" x14ac:dyDescent="0.2">
      <c r="A86" s="163" t="s">
        <v>32</v>
      </c>
      <c r="B86" s="163" t="s">
        <v>67</v>
      </c>
      <c r="C86" s="164" t="s">
        <v>128</v>
      </c>
      <c r="D86" s="165" t="s">
        <v>12</v>
      </c>
      <c r="E86" s="166">
        <v>1.1806730000000001</v>
      </c>
      <c r="F86" s="92">
        <v>241</v>
      </c>
      <c r="G86" s="93" t="s">
        <v>39</v>
      </c>
      <c r="H86" s="93" t="s">
        <v>39</v>
      </c>
      <c r="I86" s="156">
        <v>285</v>
      </c>
    </row>
    <row r="87" spans="1:9" ht="15.95" customHeight="1" x14ac:dyDescent="0.2">
      <c r="A87" s="163" t="s">
        <v>32</v>
      </c>
      <c r="B87" s="163" t="s">
        <v>67</v>
      </c>
      <c r="C87" s="164" t="s">
        <v>128</v>
      </c>
      <c r="D87" s="165" t="s">
        <v>12</v>
      </c>
      <c r="E87" s="166"/>
      <c r="F87" s="93" t="s">
        <v>39</v>
      </c>
      <c r="G87" s="93" t="s">
        <v>39</v>
      </c>
      <c r="H87" s="93" t="s">
        <v>39</v>
      </c>
      <c r="I87" s="156"/>
    </row>
    <row r="88" spans="1:9" ht="15.95" customHeight="1" x14ac:dyDescent="0.2">
      <c r="A88" s="163" t="s">
        <v>30</v>
      </c>
      <c r="B88" s="163" t="s">
        <v>192</v>
      </c>
      <c r="C88" s="164" t="s">
        <v>193</v>
      </c>
      <c r="D88" s="165" t="s">
        <v>21</v>
      </c>
      <c r="E88" s="176">
        <v>190</v>
      </c>
      <c r="F88" s="92">
        <v>18244</v>
      </c>
      <c r="G88" s="93" t="s">
        <v>39</v>
      </c>
      <c r="H88" s="93" t="s">
        <v>39</v>
      </c>
      <c r="I88" s="156">
        <v>3466360</v>
      </c>
    </row>
    <row r="89" spans="1:9" ht="27.95" customHeight="1" x14ac:dyDescent="0.2">
      <c r="A89" s="163" t="s">
        <v>30</v>
      </c>
      <c r="B89" s="163" t="s">
        <v>192</v>
      </c>
      <c r="C89" s="164" t="s">
        <v>193</v>
      </c>
      <c r="D89" s="165" t="s">
        <v>21</v>
      </c>
      <c r="E89" s="176"/>
      <c r="F89" s="93" t="s">
        <v>39</v>
      </c>
      <c r="G89" s="93" t="s">
        <v>39</v>
      </c>
      <c r="H89" s="93" t="s">
        <v>39</v>
      </c>
      <c r="I89" s="156"/>
    </row>
    <row r="90" spans="1:9" ht="15.95" customHeight="1" x14ac:dyDescent="0.2">
      <c r="A90" s="163" t="s">
        <v>47</v>
      </c>
      <c r="B90" s="163" t="s">
        <v>175</v>
      </c>
      <c r="C90" s="164" t="s">
        <v>148</v>
      </c>
      <c r="D90" s="165" t="s">
        <v>11</v>
      </c>
      <c r="E90" s="166">
        <v>2.4000000000000001E-5</v>
      </c>
      <c r="F90" s="92">
        <v>642114</v>
      </c>
      <c r="G90" s="93" t="s">
        <v>39</v>
      </c>
      <c r="H90" s="93" t="s">
        <v>39</v>
      </c>
      <c r="I90" s="156">
        <v>15</v>
      </c>
    </row>
    <row r="91" spans="1:9" ht="15.95" customHeight="1" x14ac:dyDescent="0.2">
      <c r="A91" s="163" t="s">
        <v>47</v>
      </c>
      <c r="B91" s="163" t="s">
        <v>175</v>
      </c>
      <c r="C91" s="164" t="s">
        <v>148</v>
      </c>
      <c r="D91" s="165" t="s">
        <v>11</v>
      </c>
      <c r="E91" s="166"/>
      <c r="F91" s="93" t="s">
        <v>39</v>
      </c>
      <c r="G91" s="93" t="s">
        <v>39</v>
      </c>
      <c r="H91" s="93" t="s">
        <v>39</v>
      </c>
      <c r="I91" s="156"/>
    </row>
    <row r="92" spans="1:9" ht="15.95" customHeight="1" x14ac:dyDescent="0.2">
      <c r="A92" s="163" t="s">
        <v>188</v>
      </c>
      <c r="B92" s="163" t="s">
        <v>176</v>
      </c>
      <c r="C92" s="164" t="s">
        <v>135</v>
      </c>
      <c r="D92" s="165" t="s">
        <v>11</v>
      </c>
      <c r="E92" s="166">
        <v>9.4450000000000003E-3</v>
      </c>
      <c r="F92" s="92">
        <v>176524</v>
      </c>
      <c r="G92" s="93" t="s">
        <v>39</v>
      </c>
      <c r="H92" s="93" t="s">
        <v>39</v>
      </c>
      <c r="I92" s="156">
        <v>1667</v>
      </c>
    </row>
    <row r="93" spans="1:9" ht="15.95" customHeight="1" x14ac:dyDescent="0.2">
      <c r="A93" s="163" t="s">
        <v>188</v>
      </c>
      <c r="B93" s="163" t="s">
        <v>176</v>
      </c>
      <c r="C93" s="164" t="s">
        <v>135</v>
      </c>
      <c r="D93" s="165" t="s">
        <v>11</v>
      </c>
      <c r="E93" s="166"/>
      <c r="F93" s="93" t="s">
        <v>39</v>
      </c>
      <c r="G93" s="93" t="s">
        <v>39</v>
      </c>
      <c r="H93" s="93" t="s">
        <v>39</v>
      </c>
      <c r="I93" s="156"/>
    </row>
    <row r="94" spans="1:9" ht="15.95" customHeight="1" x14ac:dyDescent="0.2">
      <c r="A94" s="157" t="s">
        <v>191</v>
      </c>
      <c r="B94" s="157" t="s">
        <v>177</v>
      </c>
      <c r="C94" s="158" t="s">
        <v>150</v>
      </c>
      <c r="D94" s="159" t="s">
        <v>11</v>
      </c>
      <c r="E94" s="160">
        <v>1.55E-4</v>
      </c>
      <c r="F94" s="92">
        <v>859685</v>
      </c>
      <c r="G94" s="93" t="s">
        <v>39</v>
      </c>
      <c r="H94" s="93" t="s">
        <v>39</v>
      </c>
      <c r="I94" s="161">
        <v>133</v>
      </c>
    </row>
    <row r="95" spans="1:9" ht="16.7" customHeight="1" x14ac:dyDescent="0.2">
      <c r="A95" s="157" t="s">
        <v>191</v>
      </c>
      <c r="B95" s="157" t="s">
        <v>177</v>
      </c>
      <c r="C95" s="158" t="s">
        <v>150</v>
      </c>
      <c r="D95" s="159" t="s">
        <v>11</v>
      </c>
      <c r="E95" s="160"/>
      <c r="F95" s="132" t="s">
        <v>39</v>
      </c>
      <c r="G95" s="132" t="s">
        <v>39</v>
      </c>
      <c r="H95" s="132" t="s">
        <v>39</v>
      </c>
      <c r="I95" s="161"/>
    </row>
    <row r="96" spans="1:9" ht="15.2" customHeight="1" x14ac:dyDescent="0.2">
      <c r="A96" s="157" t="s">
        <v>35</v>
      </c>
      <c r="B96" s="157" t="s">
        <v>35</v>
      </c>
      <c r="C96" s="158" t="s">
        <v>178</v>
      </c>
      <c r="D96" s="159" t="s">
        <v>10</v>
      </c>
      <c r="E96" s="162" t="s">
        <v>35</v>
      </c>
      <c r="F96" s="93" t="s">
        <v>35</v>
      </c>
      <c r="G96" s="93" t="s">
        <v>35</v>
      </c>
      <c r="H96" s="93" t="s">
        <v>35</v>
      </c>
      <c r="I96" s="120">
        <v>6406350</v>
      </c>
    </row>
    <row r="97" spans="1:9" ht="16.7" customHeight="1" x14ac:dyDescent="0.2">
      <c r="A97" s="157" t="s">
        <v>35</v>
      </c>
      <c r="B97" s="157" t="s">
        <v>35</v>
      </c>
      <c r="C97" s="158" t="s">
        <v>178</v>
      </c>
      <c r="D97" s="159" t="s">
        <v>10</v>
      </c>
      <c r="E97" s="162" t="s">
        <v>35</v>
      </c>
      <c r="F97" s="132" t="s">
        <v>35</v>
      </c>
      <c r="G97" s="132" t="s">
        <v>35</v>
      </c>
      <c r="H97" s="132" t="s">
        <v>35</v>
      </c>
      <c r="I97" s="120"/>
    </row>
    <row r="98" spans="1:9" ht="0.6" customHeight="1" x14ac:dyDescent="0.2">
      <c r="A98" s="177" t="s">
        <v>35</v>
      </c>
      <c r="B98" s="177" t="s">
        <v>35</v>
      </c>
      <c r="C98" s="177" t="s">
        <v>35</v>
      </c>
      <c r="D98" s="177" t="s">
        <v>35</v>
      </c>
      <c r="E98" s="177" t="s">
        <v>35</v>
      </c>
      <c r="F98" s="177" t="s">
        <v>35</v>
      </c>
      <c r="G98" s="177" t="s">
        <v>35</v>
      </c>
      <c r="H98" s="177" t="s">
        <v>35</v>
      </c>
      <c r="I98" s="177" t="s">
        <v>35</v>
      </c>
    </row>
    <row r="99" spans="1:9" ht="51.4" customHeight="1" x14ac:dyDescent="0.2">
      <c r="B99" s="124" t="s">
        <v>68</v>
      </c>
      <c r="C99" s="123" t="s">
        <v>35</v>
      </c>
      <c r="D99" s="155" t="s">
        <v>35</v>
      </c>
      <c r="E99" s="155" t="s">
        <v>35</v>
      </c>
      <c r="F99" s="155" t="s">
        <v>35</v>
      </c>
    </row>
    <row r="100" spans="1:9" ht="14.45" customHeight="1" x14ac:dyDescent="0.25">
      <c r="B100" s="88" t="s">
        <v>35</v>
      </c>
      <c r="C100" s="89" t="s">
        <v>179</v>
      </c>
      <c r="D100" s="179" t="s">
        <v>180</v>
      </c>
      <c r="E100" s="179" t="s">
        <v>180</v>
      </c>
      <c r="F100" s="179" t="s">
        <v>180</v>
      </c>
    </row>
    <row r="101" spans="1:9" ht="25.7" customHeight="1" x14ac:dyDescent="0.2">
      <c r="B101" s="124" t="s">
        <v>71</v>
      </c>
      <c r="C101" s="123" t="s">
        <v>35</v>
      </c>
      <c r="D101" s="155" t="s">
        <v>35</v>
      </c>
      <c r="E101" s="155" t="s">
        <v>35</v>
      </c>
      <c r="F101" s="155" t="s">
        <v>35</v>
      </c>
    </row>
    <row r="102" spans="1:9" ht="14.25" customHeight="1" x14ac:dyDescent="0.25">
      <c r="B102" s="88" t="s">
        <v>35</v>
      </c>
      <c r="C102" s="89" t="s">
        <v>179</v>
      </c>
      <c r="D102" s="179" t="s">
        <v>180</v>
      </c>
      <c r="E102" s="179" t="s">
        <v>180</v>
      </c>
      <c r="F102" s="179" t="s">
        <v>180</v>
      </c>
    </row>
  </sheetData>
  <mergeCells count="267">
    <mergeCell ref="D101:F101"/>
    <mergeCell ref="D102:F102"/>
    <mergeCell ref="I82:I83"/>
    <mergeCell ref="A84:A85"/>
    <mergeCell ref="B84:B85"/>
    <mergeCell ref="C84:C85"/>
    <mergeCell ref="D84:D85"/>
    <mergeCell ref="E84:E85"/>
    <mergeCell ref="I84:I85"/>
    <mergeCell ref="A86:A87"/>
    <mergeCell ref="B86:B87"/>
    <mergeCell ref="C86:C87"/>
    <mergeCell ref="D86:D87"/>
    <mergeCell ref="E86:E87"/>
    <mergeCell ref="I86:I87"/>
    <mergeCell ref="E82:E83"/>
    <mergeCell ref="A92:A93"/>
    <mergeCell ref="B92:B93"/>
    <mergeCell ref="C92:C93"/>
    <mergeCell ref="D92:D93"/>
    <mergeCell ref="E92:E93"/>
    <mergeCell ref="A37:A38"/>
    <mergeCell ref="B37:B38"/>
    <mergeCell ref="C37:C38"/>
    <mergeCell ref="D37:D38"/>
    <mergeCell ref="E37:E38"/>
    <mergeCell ref="I37:I38"/>
    <mergeCell ref="A98:I98"/>
    <mergeCell ref="D99:F99"/>
    <mergeCell ref="D100:F100"/>
    <mergeCell ref="A21:I21"/>
    <mergeCell ref="A22:A23"/>
    <mergeCell ref="B22:B23"/>
    <mergeCell ref="C22:C23"/>
    <mergeCell ref="D22:D23"/>
    <mergeCell ref="E22:E23"/>
    <mergeCell ref="I22:I23"/>
    <mergeCell ref="A24:A25"/>
    <mergeCell ref="B24:B25"/>
    <mergeCell ref="C24:C25"/>
    <mergeCell ref="D24:D25"/>
    <mergeCell ref="E24:E25"/>
    <mergeCell ref="I24:I25"/>
    <mergeCell ref="A26:I26"/>
    <mergeCell ref="A27:I27"/>
    <mergeCell ref="A88:A89"/>
    <mergeCell ref="B88:B89"/>
    <mergeCell ref="C88:C89"/>
    <mergeCell ref="D88:D89"/>
    <mergeCell ref="E88:E89"/>
    <mergeCell ref="I88:I89"/>
    <mergeCell ref="A90:A91"/>
    <mergeCell ref="B90:B91"/>
    <mergeCell ref="C90:C91"/>
    <mergeCell ref="D90:D91"/>
    <mergeCell ref="E90:E91"/>
    <mergeCell ref="I90:I91"/>
    <mergeCell ref="A80:A81"/>
    <mergeCell ref="B80:B81"/>
    <mergeCell ref="C80:C81"/>
    <mergeCell ref="D80:D81"/>
    <mergeCell ref="E80:E81"/>
    <mergeCell ref="I80:I81"/>
    <mergeCell ref="A82:A83"/>
    <mergeCell ref="B82:B83"/>
    <mergeCell ref="C82:C83"/>
    <mergeCell ref="D82:D83"/>
    <mergeCell ref="I76:I77"/>
    <mergeCell ref="A78:A79"/>
    <mergeCell ref="B78:B79"/>
    <mergeCell ref="C78:C79"/>
    <mergeCell ref="D78:D79"/>
    <mergeCell ref="E78:E79"/>
    <mergeCell ref="A76:A77"/>
    <mergeCell ref="B76:B77"/>
    <mergeCell ref="C76:C77"/>
    <mergeCell ref="D76:D77"/>
    <mergeCell ref="E76:E77"/>
    <mergeCell ref="I78:I79"/>
    <mergeCell ref="A70:A71"/>
    <mergeCell ref="B70:B71"/>
    <mergeCell ref="C70:C71"/>
    <mergeCell ref="D70:D71"/>
    <mergeCell ref="E70:E71"/>
    <mergeCell ref="I70:I71"/>
    <mergeCell ref="I72:I73"/>
    <mergeCell ref="A74:A75"/>
    <mergeCell ref="B74:B75"/>
    <mergeCell ref="C74:C75"/>
    <mergeCell ref="D74:D75"/>
    <mergeCell ref="E74:E75"/>
    <mergeCell ref="I74:I75"/>
    <mergeCell ref="A72:A73"/>
    <mergeCell ref="B72:B73"/>
    <mergeCell ref="C72:C73"/>
    <mergeCell ref="D72:D73"/>
    <mergeCell ref="E72:E73"/>
    <mergeCell ref="I68:I69"/>
    <mergeCell ref="A62:A63"/>
    <mergeCell ref="B62:B63"/>
    <mergeCell ref="C62:C63"/>
    <mergeCell ref="D62:D63"/>
    <mergeCell ref="E62:E63"/>
    <mergeCell ref="I62:I63"/>
    <mergeCell ref="B60:B61"/>
    <mergeCell ref="C60:C61"/>
    <mergeCell ref="D60:D61"/>
    <mergeCell ref="E60:E61"/>
    <mergeCell ref="I60:I61"/>
    <mergeCell ref="A68:A69"/>
    <mergeCell ref="B68:B69"/>
    <mergeCell ref="C68:C69"/>
    <mergeCell ref="D68:D69"/>
    <mergeCell ref="E68:E69"/>
    <mergeCell ref="A64:A65"/>
    <mergeCell ref="B64:B65"/>
    <mergeCell ref="C64:C65"/>
    <mergeCell ref="D64:D65"/>
    <mergeCell ref="E64:E65"/>
    <mergeCell ref="A60:A61"/>
    <mergeCell ref="I64:I65"/>
    <mergeCell ref="A66:A67"/>
    <mergeCell ref="B66:B67"/>
    <mergeCell ref="C66:C67"/>
    <mergeCell ref="D66:D67"/>
    <mergeCell ref="E66:E67"/>
    <mergeCell ref="I66:I67"/>
    <mergeCell ref="A57:A58"/>
    <mergeCell ref="B57:B58"/>
    <mergeCell ref="C57:C58"/>
    <mergeCell ref="D57:D58"/>
    <mergeCell ref="E57:E58"/>
    <mergeCell ref="A59:I59"/>
    <mergeCell ref="A53:A54"/>
    <mergeCell ref="B53:B54"/>
    <mergeCell ref="C53:C54"/>
    <mergeCell ref="D53:D54"/>
    <mergeCell ref="E53:E54"/>
    <mergeCell ref="I53:I54"/>
    <mergeCell ref="A55:A56"/>
    <mergeCell ref="B55:B56"/>
    <mergeCell ref="C55:C56"/>
    <mergeCell ref="D55:D56"/>
    <mergeCell ref="E55:E56"/>
    <mergeCell ref="I55:I56"/>
    <mergeCell ref="A49:A50"/>
    <mergeCell ref="B49:B50"/>
    <mergeCell ref="C49:C50"/>
    <mergeCell ref="D49:D50"/>
    <mergeCell ref="E49:E50"/>
    <mergeCell ref="I49:I50"/>
    <mergeCell ref="A51:A52"/>
    <mergeCell ref="B51:B52"/>
    <mergeCell ref="C51:C52"/>
    <mergeCell ref="D51:D52"/>
    <mergeCell ref="E51:E52"/>
    <mergeCell ref="I51:I52"/>
    <mergeCell ref="A45:A46"/>
    <mergeCell ref="B45:B46"/>
    <mergeCell ref="C45:C46"/>
    <mergeCell ref="D45:D46"/>
    <mergeCell ref="E45:E46"/>
    <mergeCell ref="I45:I46"/>
    <mergeCell ref="A47:A48"/>
    <mergeCell ref="B47:B48"/>
    <mergeCell ref="C47:C48"/>
    <mergeCell ref="D47:D48"/>
    <mergeCell ref="E47:E48"/>
    <mergeCell ref="I47:I48"/>
    <mergeCell ref="A41:A42"/>
    <mergeCell ref="B41:B42"/>
    <mergeCell ref="C41:C42"/>
    <mergeCell ref="D41:D42"/>
    <mergeCell ref="E41:E42"/>
    <mergeCell ref="I41:I42"/>
    <mergeCell ref="A43:A44"/>
    <mergeCell ref="B43:B44"/>
    <mergeCell ref="C43:C44"/>
    <mergeCell ref="D43:D44"/>
    <mergeCell ref="E43:E44"/>
    <mergeCell ref="I43:I44"/>
    <mergeCell ref="A39:A40"/>
    <mergeCell ref="B39:B40"/>
    <mergeCell ref="C39:C40"/>
    <mergeCell ref="D39:D40"/>
    <mergeCell ref="E39:E40"/>
    <mergeCell ref="I39:I40"/>
    <mergeCell ref="A31:A32"/>
    <mergeCell ref="B31:B32"/>
    <mergeCell ref="C31:C32"/>
    <mergeCell ref="D31:D32"/>
    <mergeCell ref="E31:E32"/>
    <mergeCell ref="I31:I32"/>
    <mergeCell ref="A33:A34"/>
    <mergeCell ref="B33:B34"/>
    <mergeCell ref="C33:C34"/>
    <mergeCell ref="D33:D34"/>
    <mergeCell ref="E33:E34"/>
    <mergeCell ref="I33:I34"/>
    <mergeCell ref="A35:A36"/>
    <mergeCell ref="B35:B36"/>
    <mergeCell ref="C35:C36"/>
    <mergeCell ref="D35:D36"/>
    <mergeCell ref="E35:E36"/>
    <mergeCell ref="I35:I36"/>
    <mergeCell ref="B15:B16"/>
    <mergeCell ref="C15:C16"/>
    <mergeCell ref="D15:D16"/>
    <mergeCell ref="E15:E16"/>
    <mergeCell ref="I19:I20"/>
    <mergeCell ref="A19:A20"/>
    <mergeCell ref="B19:B20"/>
    <mergeCell ref="C19:C20"/>
    <mergeCell ref="D19:D20"/>
    <mergeCell ref="E19:E20"/>
    <mergeCell ref="I15:I16"/>
    <mergeCell ref="A17:A18"/>
    <mergeCell ref="B17:B18"/>
    <mergeCell ref="C17:C18"/>
    <mergeCell ref="D17:D18"/>
    <mergeCell ref="E17:E18"/>
    <mergeCell ref="I17:I18"/>
    <mergeCell ref="A2:B2"/>
    <mergeCell ref="A3:B3"/>
    <mergeCell ref="A1:C1"/>
    <mergeCell ref="G1:I1"/>
    <mergeCell ref="C2:I2"/>
    <mergeCell ref="C3:I3"/>
    <mergeCell ref="A4:B4"/>
    <mergeCell ref="C4:I4"/>
    <mergeCell ref="A5:I5"/>
    <mergeCell ref="A29:A30"/>
    <mergeCell ref="B29:B30"/>
    <mergeCell ref="C29:C30"/>
    <mergeCell ref="D29:D30"/>
    <mergeCell ref="E29:E30"/>
    <mergeCell ref="I29:I30"/>
    <mergeCell ref="B6:I6"/>
    <mergeCell ref="A7:B7"/>
    <mergeCell ref="C7:I7"/>
    <mergeCell ref="D9:D10"/>
    <mergeCell ref="E9:E10"/>
    <mergeCell ref="I9:I10"/>
    <mergeCell ref="A12:I12"/>
    <mergeCell ref="A13:A14"/>
    <mergeCell ref="B13:B14"/>
    <mergeCell ref="C13:C14"/>
    <mergeCell ref="D13:D14"/>
    <mergeCell ref="E13:E14"/>
    <mergeCell ref="I13:I14"/>
    <mergeCell ref="A8:H8"/>
    <mergeCell ref="A9:A10"/>
    <mergeCell ref="B9:B10"/>
    <mergeCell ref="C9:C10"/>
    <mergeCell ref="A15:A16"/>
    <mergeCell ref="I92:I93"/>
    <mergeCell ref="A94:A95"/>
    <mergeCell ref="B94:B95"/>
    <mergeCell ref="C94:C95"/>
    <mergeCell ref="D94:D95"/>
    <mergeCell ref="E94:E95"/>
    <mergeCell ref="I94:I95"/>
    <mergeCell ref="A96:A97"/>
    <mergeCell ref="B96:B97"/>
    <mergeCell ref="C96:C97"/>
    <mergeCell ref="D96:D97"/>
    <mergeCell ref="E96:E97"/>
  </mergeCells>
  <pageMargins left="0.59055118110236227" right="0.59055118110236227" top="0.78740157480314965" bottom="0.78740157480314965" header="0.51181102362204722" footer="0.51181102362204722"/>
  <pageSetup paperSize="9" scale="84" fitToHeight="10000" orientation="landscape" horizontalDpi="300" verticalDpi="300" r:id="rId1"/>
  <headerFooter>
    <oddFooter>&amp;C&amp;"Times New Roman,Обычный"Страниц -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opLeftCell="A43" workbookViewId="0">
      <selection activeCell="A179" sqref="A1:XFD1048576"/>
    </sheetView>
  </sheetViews>
  <sheetFormatPr defaultRowHeight="12.75" x14ac:dyDescent="0.2"/>
  <cols>
    <col min="1" max="1" width="8.33203125" style="1" customWidth="1"/>
    <col min="2" max="2" width="19.6640625" style="1" customWidth="1"/>
    <col min="3" max="3" width="40.6640625" style="1" customWidth="1"/>
    <col min="4" max="7" width="12.83203125" style="1" customWidth="1"/>
    <col min="8" max="16384" width="9.33203125" style="1"/>
  </cols>
  <sheetData>
    <row r="1" spans="1:7" ht="39.200000000000003" customHeight="1" x14ac:dyDescent="0.2">
      <c r="A1" s="170" t="s">
        <v>107</v>
      </c>
      <c r="B1" s="170" t="s">
        <v>107</v>
      </c>
      <c r="C1" s="170" t="s">
        <v>107</v>
      </c>
      <c r="D1" s="170" t="s">
        <v>107</v>
      </c>
      <c r="E1" s="183" t="s">
        <v>108</v>
      </c>
      <c r="F1" s="183" t="s">
        <v>108</v>
      </c>
      <c r="G1" s="183" t="s">
        <v>108</v>
      </c>
    </row>
    <row r="2" spans="1:7" ht="11.25" customHeight="1" x14ac:dyDescent="0.2">
      <c r="A2" s="170" t="s">
        <v>107</v>
      </c>
      <c r="B2" s="170" t="s">
        <v>107</v>
      </c>
      <c r="C2" s="170" t="s">
        <v>107</v>
      </c>
      <c r="D2" s="170" t="s">
        <v>107</v>
      </c>
    </row>
    <row r="3" spans="1:7" ht="16.7" customHeight="1" x14ac:dyDescent="0.2">
      <c r="A3" s="143" t="s">
        <v>34</v>
      </c>
      <c r="B3" s="143" t="s">
        <v>34</v>
      </c>
      <c r="C3" s="145" t="s">
        <v>89</v>
      </c>
      <c r="D3" s="145" t="s">
        <v>89</v>
      </c>
      <c r="E3" s="145" t="s">
        <v>89</v>
      </c>
      <c r="F3" s="145" t="s">
        <v>89</v>
      </c>
      <c r="G3" s="145" t="s">
        <v>89</v>
      </c>
    </row>
    <row r="4" spans="1:7" ht="16.7" customHeight="1" x14ac:dyDescent="0.2">
      <c r="A4" s="143" t="s">
        <v>0</v>
      </c>
      <c r="B4" s="143" t="s">
        <v>0</v>
      </c>
      <c r="C4" s="145" t="s">
        <v>35</v>
      </c>
      <c r="D4" s="145" t="s">
        <v>35</v>
      </c>
      <c r="E4" s="145" t="s">
        <v>35</v>
      </c>
      <c r="F4" s="145" t="s">
        <v>35</v>
      </c>
      <c r="G4" s="145" t="s">
        <v>35</v>
      </c>
    </row>
    <row r="5" spans="1:7" ht="30.95" customHeight="1" x14ac:dyDescent="0.2">
      <c r="A5" s="146" t="s">
        <v>196</v>
      </c>
      <c r="B5" s="146" t="s">
        <v>196</v>
      </c>
      <c r="C5" s="146" t="s">
        <v>196</v>
      </c>
      <c r="D5" s="146" t="s">
        <v>196</v>
      </c>
      <c r="E5" s="146" t="s">
        <v>196</v>
      </c>
      <c r="F5" s="146" t="s">
        <v>196</v>
      </c>
      <c r="G5" s="146" t="s">
        <v>196</v>
      </c>
    </row>
    <row r="6" spans="1:7" ht="16.7" customHeight="1" x14ac:dyDescent="0.2">
      <c r="A6" s="125" t="s">
        <v>1</v>
      </c>
      <c r="B6" s="155" t="s">
        <v>197</v>
      </c>
      <c r="C6" s="155" t="s">
        <v>197</v>
      </c>
      <c r="D6" s="155" t="s">
        <v>197</v>
      </c>
      <c r="E6" s="155" t="s">
        <v>197</v>
      </c>
      <c r="F6" s="155" t="s">
        <v>197</v>
      </c>
      <c r="G6" s="155" t="s">
        <v>197</v>
      </c>
    </row>
    <row r="7" spans="1:7" ht="3" customHeight="1" x14ac:dyDescent="0.2">
      <c r="B7" s="155" t="s">
        <v>197</v>
      </c>
      <c r="C7" s="155" t="s">
        <v>197</v>
      </c>
      <c r="D7" s="155" t="s">
        <v>197</v>
      </c>
      <c r="E7" s="155" t="s">
        <v>197</v>
      </c>
      <c r="F7" s="155" t="s">
        <v>197</v>
      </c>
      <c r="G7" s="155" t="s">
        <v>197</v>
      </c>
    </row>
    <row r="8" spans="1:7" ht="2.85" customHeight="1" x14ac:dyDescent="0.2">
      <c r="A8" s="144" t="s">
        <v>35</v>
      </c>
    </row>
    <row r="9" spans="1:7" ht="14.25" customHeight="1" x14ac:dyDescent="0.2">
      <c r="A9" s="144" t="s">
        <v>35</v>
      </c>
      <c r="B9" s="182" t="s">
        <v>72</v>
      </c>
      <c r="C9" s="182" t="s">
        <v>72</v>
      </c>
      <c r="D9" s="182" t="s">
        <v>72</v>
      </c>
      <c r="E9" s="182" t="s">
        <v>72</v>
      </c>
      <c r="F9" s="182" t="s">
        <v>72</v>
      </c>
      <c r="G9" s="182" t="s">
        <v>72</v>
      </c>
    </row>
    <row r="10" spans="1:7" ht="16.7" customHeight="1" x14ac:dyDescent="0.2">
      <c r="A10" s="143" t="s">
        <v>19</v>
      </c>
      <c r="B10" s="143" t="s">
        <v>19</v>
      </c>
      <c r="C10" s="145" t="s">
        <v>198</v>
      </c>
      <c r="D10" s="145" t="s">
        <v>198</v>
      </c>
      <c r="E10" s="145" t="s">
        <v>198</v>
      </c>
      <c r="F10" s="145" t="s">
        <v>198</v>
      </c>
      <c r="G10" s="145" t="s">
        <v>198</v>
      </c>
    </row>
    <row r="11" spans="1:7" ht="13.5" customHeight="1" x14ac:dyDescent="0.2">
      <c r="A11" s="171" t="s">
        <v>17</v>
      </c>
      <c r="B11" s="171" t="s">
        <v>17</v>
      </c>
      <c r="C11" s="171" t="s">
        <v>17</v>
      </c>
      <c r="D11" s="171" t="s">
        <v>17</v>
      </c>
      <c r="E11" s="181">
        <v>13957.735000000001</v>
      </c>
      <c r="F11" s="181"/>
      <c r="G11" s="62" t="s">
        <v>109</v>
      </c>
    </row>
    <row r="12" spans="1:7" ht="13.5" customHeight="1" x14ac:dyDescent="0.2">
      <c r="A12" s="171" t="s">
        <v>110</v>
      </c>
      <c r="B12" s="171" t="s">
        <v>110</v>
      </c>
      <c r="C12" s="171" t="s">
        <v>110</v>
      </c>
      <c r="D12" s="171" t="s">
        <v>110</v>
      </c>
      <c r="E12" s="181">
        <v>6798.567</v>
      </c>
      <c r="F12" s="181"/>
      <c r="G12" s="62" t="s">
        <v>109</v>
      </c>
    </row>
    <row r="13" spans="1:7" ht="13.5" customHeight="1" x14ac:dyDescent="0.2">
      <c r="A13" s="171" t="s">
        <v>73</v>
      </c>
      <c r="B13" s="171" t="s">
        <v>73</v>
      </c>
      <c r="C13" s="171" t="s">
        <v>73</v>
      </c>
      <c r="D13" s="171" t="s">
        <v>73</v>
      </c>
      <c r="E13" s="184">
        <v>1.21105</v>
      </c>
      <c r="F13" s="184"/>
      <c r="G13" s="62" t="s">
        <v>111</v>
      </c>
    </row>
    <row r="14" spans="1:7" ht="16.7" customHeight="1" x14ac:dyDescent="0.2">
      <c r="A14" s="152" t="s">
        <v>112</v>
      </c>
      <c r="B14" s="152" t="s">
        <v>112</v>
      </c>
      <c r="C14" s="152" t="s">
        <v>112</v>
      </c>
      <c r="D14" s="152" t="s">
        <v>112</v>
      </c>
      <c r="E14" s="152" t="s">
        <v>112</v>
      </c>
      <c r="F14" s="152" t="s">
        <v>112</v>
      </c>
      <c r="G14" s="152" t="s">
        <v>112</v>
      </c>
    </row>
    <row r="15" spans="1:7" ht="57.4" customHeight="1" x14ac:dyDescent="0.2">
      <c r="A15" s="126" t="s">
        <v>113</v>
      </c>
      <c r="B15" s="126" t="s">
        <v>114</v>
      </c>
      <c r="C15" s="126" t="s">
        <v>74</v>
      </c>
      <c r="D15" s="126" t="s">
        <v>18</v>
      </c>
      <c r="E15" s="126" t="s">
        <v>4</v>
      </c>
      <c r="F15" s="126" t="s">
        <v>115</v>
      </c>
      <c r="G15" s="126" t="s">
        <v>116</v>
      </c>
    </row>
    <row r="16" spans="1:7" ht="15.2" customHeight="1" x14ac:dyDescent="0.2">
      <c r="A16" s="126" t="s">
        <v>6</v>
      </c>
      <c r="B16" s="126" t="s">
        <v>7</v>
      </c>
      <c r="C16" s="126" t="s">
        <v>14</v>
      </c>
      <c r="D16" s="126" t="s">
        <v>8</v>
      </c>
      <c r="E16" s="126" t="s">
        <v>13</v>
      </c>
      <c r="F16" s="126" t="s">
        <v>9</v>
      </c>
      <c r="G16" s="126" t="s">
        <v>31</v>
      </c>
    </row>
    <row r="17" spans="1:7" ht="16.7" customHeight="1" x14ac:dyDescent="0.2">
      <c r="A17" s="134" t="s">
        <v>35</v>
      </c>
      <c r="B17" s="63" t="s">
        <v>35</v>
      </c>
      <c r="C17" s="64" t="s">
        <v>117</v>
      </c>
      <c r="D17" s="63" t="s">
        <v>35</v>
      </c>
      <c r="E17" s="65" t="s">
        <v>35</v>
      </c>
      <c r="F17" s="65" t="s">
        <v>35</v>
      </c>
      <c r="G17" s="66">
        <v>13957735</v>
      </c>
    </row>
    <row r="18" spans="1:7" ht="16.7" customHeight="1" x14ac:dyDescent="0.2">
      <c r="A18" s="67" t="s">
        <v>35</v>
      </c>
      <c r="B18" s="68" t="s">
        <v>35</v>
      </c>
      <c r="C18" s="69" t="s">
        <v>118</v>
      </c>
      <c r="D18" s="68" t="s">
        <v>35</v>
      </c>
      <c r="E18" s="70" t="s">
        <v>35</v>
      </c>
      <c r="F18" s="70" t="s">
        <v>35</v>
      </c>
      <c r="G18" s="71" t="s">
        <v>35</v>
      </c>
    </row>
    <row r="19" spans="1:7" ht="16.7" customHeight="1" x14ac:dyDescent="0.2">
      <c r="A19" s="67" t="s">
        <v>35</v>
      </c>
      <c r="B19" s="67" t="s">
        <v>35</v>
      </c>
      <c r="C19" s="72" t="s">
        <v>119</v>
      </c>
      <c r="D19" s="67" t="s">
        <v>10</v>
      </c>
      <c r="E19" s="73" t="s">
        <v>35</v>
      </c>
      <c r="F19" s="73" t="s">
        <v>35</v>
      </c>
      <c r="G19" s="74">
        <v>6541877</v>
      </c>
    </row>
    <row r="20" spans="1:7" ht="16.7" customHeight="1" x14ac:dyDescent="0.2">
      <c r="A20" s="67" t="s">
        <v>35</v>
      </c>
      <c r="B20" s="68" t="s">
        <v>35</v>
      </c>
      <c r="C20" s="69" t="s">
        <v>120</v>
      </c>
      <c r="D20" s="68" t="s">
        <v>10</v>
      </c>
      <c r="E20" s="70" t="s">
        <v>35</v>
      </c>
      <c r="F20" s="70" t="s">
        <v>35</v>
      </c>
      <c r="G20" s="75">
        <v>3478420</v>
      </c>
    </row>
    <row r="21" spans="1:7" ht="16.7" customHeight="1" x14ac:dyDescent="0.2">
      <c r="A21" s="67" t="s">
        <v>35</v>
      </c>
      <c r="B21" s="67" t="s">
        <v>35</v>
      </c>
      <c r="C21" s="72" t="s">
        <v>121</v>
      </c>
      <c r="D21" s="67" t="s">
        <v>10</v>
      </c>
      <c r="E21" s="73" t="s">
        <v>35</v>
      </c>
      <c r="F21" s="73" t="s">
        <v>35</v>
      </c>
      <c r="G21" s="74">
        <v>1009365</v>
      </c>
    </row>
    <row r="22" spans="1:7" ht="16.7" customHeight="1" x14ac:dyDescent="0.2">
      <c r="A22" s="67" t="s">
        <v>35</v>
      </c>
      <c r="B22" s="68" t="s">
        <v>35</v>
      </c>
      <c r="C22" s="69" t="s">
        <v>62</v>
      </c>
      <c r="D22" s="68" t="s">
        <v>10</v>
      </c>
      <c r="E22" s="70" t="s">
        <v>35</v>
      </c>
      <c r="F22" s="70" t="s">
        <v>35</v>
      </c>
      <c r="G22" s="75">
        <v>256690</v>
      </c>
    </row>
    <row r="23" spans="1:7" ht="16.7" customHeight="1" x14ac:dyDescent="0.2">
      <c r="A23" s="67" t="s">
        <v>35</v>
      </c>
      <c r="B23" s="67" t="s">
        <v>35</v>
      </c>
      <c r="C23" s="72" t="s">
        <v>122</v>
      </c>
      <c r="D23" s="67" t="s">
        <v>10</v>
      </c>
      <c r="E23" s="73" t="s">
        <v>35</v>
      </c>
      <c r="F23" s="73" t="s">
        <v>35</v>
      </c>
      <c r="G23" s="74">
        <v>6406493</v>
      </c>
    </row>
    <row r="24" spans="1:7" ht="16.7" customHeight="1" x14ac:dyDescent="0.2">
      <c r="A24" s="67" t="s">
        <v>35</v>
      </c>
      <c r="B24" s="67" t="s">
        <v>35</v>
      </c>
      <c r="C24" s="72" t="s">
        <v>123</v>
      </c>
      <c r="D24" s="67" t="s">
        <v>10</v>
      </c>
      <c r="E24" s="73" t="s">
        <v>35</v>
      </c>
      <c r="F24" s="73" t="s">
        <v>35</v>
      </c>
      <c r="G24" s="76" t="s">
        <v>39</v>
      </c>
    </row>
    <row r="25" spans="1:7" ht="16.7" customHeight="1" x14ac:dyDescent="0.2">
      <c r="A25" s="67" t="s">
        <v>35</v>
      </c>
      <c r="B25" s="67" t="s">
        <v>35</v>
      </c>
      <c r="C25" s="72" t="s">
        <v>124</v>
      </c>
      <c r="D25" s="67" t="s">
        <v>10</v>
      </c>
      <c r="E25" s="73" t="s">
        <v>35</v>
      </c>
      <c r="F25" s="73" t="s">
        <v>35</v>
      </c>
      <c r="G25" s="76" t="s">
        <v>39</v>
      </c>
    </row>
    <row r="26" spans="1:7" ht="16.7" customHeight="1" x14ac:dyDescent="0.2">
      <c r="A26" s="67" t="s">
        <v>35</v>
      </c>
      <c r="B26" s="67" t="s">
        <v>35</v>
      </c>
      <c r="C26" s="72" t="s">
        <v>73</v>
      </c>
      <c r="D26" s="67" t="s">
        <v>125</v>
      </c>
      <c r="E26" s="77">
        <v>1211.05</v>
      </c>
      <c r="F26" s="73" t="s">
        <v>35</v>
      </c>
      <c r="G26" s="76" t="s">
        <v>35</v>
      </c>
    </row>
    <row r="27" spans="1:7" ht="57.4" customHeight="1" x14ac:dyDescent="0.2">
      <c r="A27" s="134" t="s">
        <v>6</v>
      </c>
      <c r="B27" s="134" t="s">
        <v>199</v>
      </c>
      <c r="C27" s="135" t="s">
        <v>200</v>
      </c>
      <c r="D27" s="134" t="s">
        <v>66</v>
      </c>
      <c r="E27" s="78">
        <v>2</v>
      </c>
      <c r="F27" s="78">
        <v>18217</v>
      </c>
      <c r="G27" s="136">
        <v>36434</v>
      </c>
    </row>
    <row r="28" spans="1:7" ht="43.7" customHeight="1" x14ac:dyDescent="0.2">
      <c r="A28" s="67" t="s">
        <v>35</v>
      </c>
      <c r="B28" s="68" t="s">
        <v>46</v>
      </c>
      <c r="C28" s="69" t="s">
        <v>48</v>
      </c>
      <c r="D28" s="68" t="s">
        <v>38</v>
      </c>
      <c r="E28" s="80">
        <v>6.976</v>
      </c>
      <c r="F28" s="79">
        <v>5212</v>
      </c>
      <c r="G28" s="75">
        <v>36359</v>
      </c>
    </row>
    <row r="29" spans="1:7" ht="30.2" customHeight="1" x14ac:dyDescent="0.2">
      <c r="A29" s="67" t="s">
        <v>35</v>
      </c>
      <c r="B29" s="68" t="s">
        <v>186</v>
      </c>
      <c r="C29" s="69" t="s">
        <v>187</v>
      </c>
      <c r="D29" s="68" t="s">
        <v>12</v>
      </c>
      <c r="E29" s="138">
        <v>0.08</v>
      </c>
      <c r="F29" s="79">
        <v>951</v>
      </c>
      <c r="G29" s="75">
        <v>76</v>
      </c>
    </row>
    <row r="30" spans="1:7" ht="70.900000000000006" customHeight="1" x14ac:dyDescent="0.2">
      <c r="A30" s="134" t="s">
        <v>7</v>
      </c>
      <c r="B30" s="134" t="s">
        <v>201</v>
      </c>
      <c r="C30" s="135" t="s">
        <v>202</v>
      </c>
      <c r="D30" s="134" t="s">
        <v>66</v>
      </c>
      <c r="E30" s="78">
        <v>2</v>
      </c>
      <c r="F30" s="78">
        <v>70326</v>
      </c>
      <c r="G30" s="136">
        <v>140652</v>
      </c>
    </row>
    <row r="31" spans="1:7" ht="70.900000000000006" customHeight="1" x14ac:dyDescent="0.2">
      <c r="A31" s="134" t="s">
        <v>14</v>
      </c>
      <c r="B31" s="134" t="s">
        <v>189</v>
      </c>
      <c r="C31" s="135" t="s">
        <v>190</v>
      </c>
      <c r="D31" s="134" t="s">
        <v>75</v>
      </c>
      <c r="E31" s="85">
        <v>19.3553</v>
      </c>
      <c r="F31" s="78">
        <v>7182</v>
      </c>
      <c r="G31" s="136">
        <v>139010</v>
      </c>
    </row>
    <row r="32" spans="1:7" ht="43.7" customHeight="1" x14ac:dyDescent="0.2">
      <c r="A32" s="67" t="s">
        <v>35</v>
      </c>
      <c r="B32" s="68" t="s">
        <v>46</v>
      </c>
      <c r="C32" s="69" t="s">
        <v>48</v>
      </c>
      <c r="D32" s="68" t="s">
        <v>38</v>
      </c>
      <c r="E32" s="83">
        <v>24.472840999999999</v>
      </c>
      <c r="F32" s="79">
        <v>5212</v>
      </c>
      <c r="G32" s="75">
        <v>127552</v>
      </c>
    </row>
    <row r="33" spans="1:7" ht="16.7" customHeight="1" x14ac:dyDescent="0.2">
      <c r="A33" s="67" t="s">
        <v>35</v>
      </c>
      <c r="B33" s="68" t="s">
        <v>36</v>
      </c>
      <c r="C33" s="69" t="s">
        <v>37</v>
      </c>
      <c r="D33" s="68" t="s">
        <v>38</v>
      </c>
      <c r="E33" s="83">
        <v>0.77005100000000004</v>
      </c>
      <c r="F33" s="70" t="s">
        <v>39</v>
      </c>
      <c r="G33" s="71" t="s">
        <v>39</v>
      </c>
    </row>
    <row r="34" spans="1:7" ht="43.7" customHeight="1" x14ac:dyDescent="0.2">
      <c r="A34" s="67" t="s">
        <v>35</v>
      </c>
      <c r="B34" s="68" t="s">
        <v>52</v>
      </c>
      <c r="C34" s="69" t="s">
        <v>53</v>
      </c>
      <c r="D34" s="68" t="s">
        <v>15</v>
      </c>
      <c r="E34" s="83">
        <v>3.1646000000000001E-2</v>
      </c>
      <c r="F34" s="79">
        <v>14003</v>
      </c>
      <c r="G34" s="75">
        <v>443</v>
      </c>
    </row>
    <row r="35" spans="1:7" ht="57.4" customHeight="1" x14ac:dyDescent="0.2">
      <c r="A35" s="67" t="s">
        <v>35</v>
      </c>
      <c r="B35" s="68" t="s">
        <v>129</v>
      </c>
      <c r="C35" s="69" t="s">
        <v>130</v>
      </c>
      <c r="D35" s="68" t="s">
        <v>15</v>
      </c>
      <c r="E35" s="83">
        <v>0.73840499999999998</v>
      </c>
      <c r="F35" s="79">
        <v>6719</v>
      </c>
      <c r="G35" s="75">
        <v>4961</v>
      </c>
    </row>
    <row r="36" spans="1:7" ht="30.2" customHeight="1" x14ac:dyDescent="0.2">
      <c r="A36" s="67" t="s">
        <v>35</v>
      </c>
      <c r="B36" s="68" t="s">
        <v>60</v>
      </c>
      <c r="C36" s="69" t="s">
        <v>61</v>
      </c>
      <c r="D36" s="68" t="s">
        <v>15</v>
      </c>
      <c r="E36" s="83">
        <v>4.2004679999999999</v>
      </c>
      <c r="F36" s="79">
        <v>299</v>
      </c>
      <c r="G36" s="75">
        <v>1256</v>
      </c>
    </row>
    <row r="37" spans="1:7" ht="30.2" customHeight="1" x14ac:dyDescent="0.2">
      <c r="A37" s="67" t="s">
        <v>35</v>
      </c>
      <c r="B37" s="68" t="s">
        <v>131</v>
      </c>
      <c r="C37" s="69" t="s">
        <v>132</v>
      </c>
      <c r="D37" s="68" t="s">
        <v>15</v>
      </c>
      <c r="E37" s="83">
        <v>1.6118319999999999</v>
      </c>
      <c r="F37" s="79">
        <v>793</v>
      </c>
      <c r="G37" s="75">
        <v>1278</v>
      </c>
    </row>
    <row r="38" spans="1:7" ht="16.7" customHeight="1" x14ac:dyDescent="0.2">
      <c r="A38" s="67" t="s">
        <v>35</v>
      </c>
      <c r="B38" s="68" t="s">
        <v>54</v>
      </c>
      <c r="C38" s="69" t="s">
        <v>55</v>
      </c>
      <c r="D38" s="68" t="s">
        <v>15</v>
      </c>
      <c r="E38" s="84">
        <v>4.4916099999999997</v>
      </c>
      <c r="F38" s="79">
        <v>55</v>
      </c>
      <c r="G38" s="75">
        <v>247</v>
      </c>
    </row>
    <row r="39" spans="1:7" ht="43.7" customHeight="1" x14ac:dyDescent="0.2">
      <c r="A39" s="67" t="s">
        <v>35</v>
      </c>
      <c r="B39" s="68" t="s">
        <v>133</v>
      </c>
      <c r="C39" s="69" t="s">
        <v>91</v>
      </c>
      <c r="D39" s="68" t="s">
        <v>12</v>
      </c>
      <c r="E39" s="83">
        <v>1.896819</v>
      </c>
      <c r="F39" s="79">
        <v>1059</v>
      </c>
      <c r="G39" s="75">
        <v>2009</v>
      </c>
    </row>
    <row r="40" spans="1:7" ht="30.2" customHeight="1" x14ac:dyDescent="0.2">
      <c r="A40" s="67" t="s">
        <v>35</v>
      </c>
      <c r="B40" s="68" t="s">
        <v>126</v>
      </c>
      <c r="C40" s="69" t="s">
        <v>65</v>
      </c>
      <c r="D40" s="68" t="s">
        <v>63</v>
      </c>
      <c r="E40" s="84">
        <v>1.93553</v>
      </c>
      <c r="F40" s="79">
        <v>413</v>
      </c>
      <c r="G40" s="75">
        <v>799</v>
      </c>
    </row>
    <row r="41" spans="1:7" ht="30.2" customHeight="1" x14ac:dyDescent="0.2">
      <c r="A41" s="67" t="s">
        <v>35</v>
      </c>
      <c r="B41" s="68" t="s">
        <v>127</v>
      </c>
      <c r="C41" s="69" t="s">
        <v>128</v>
      </c>
      <c r="D41" s="68" t="s">
        <v>12</v>
      </c>
      <c r="E41" s="83">
        <v>0.56130400000000003</v>
      </c>
      <c r="F41" s="79">
        <v>241</v>
      </c>
      <c r="G41" s="75">
        <v>135</v>
      </c>
    </row>
    <row r="42" spans="1:7" ht="30.2" customHeight="1" x14ac:dyDescent="0.2">
      <c r="A42" s="67" t="s">
        <v>35</v>
      </c>
      <c r="B42" s="68" t="s">
        <v>134</v>
      </c>
      <c r="C42" s="69" t="s">
        <v>135</v>
      </c>
      <c r="D42" s="68" t="s">
        <v>11</v>
      </c>
      <c r="E42" s="83">
        <v>1.897E-3</v>
      </c>
      <c r="F42" s="79">
        <v>176524</v>
      </c>
      <c r="G42" s="75">
        <v>335</v>
      </c>
    </row>
    <row r="43" spans="1:7" ht="98.1" customHeight="1" x14ac:dyDescent="0.2">
      <c r="A43" s="134" t="s">
        <v>8</v>
      </c>
      <c r="B43" s="134" t="s">
        <v>203</v>
      </c>
      <c r="C43" s="135" t="s">
        <v>204</v>
      </c>
      <c r="D43" s="134" t="s">
        <v>75</v>
      </c>
      <c r="E43" s="87">
        <v>193.553</v>
      </c>
      <c r="F43" s="78">
        <v>8871</v>
      </c>
      <c r="G43" s="136">
        <v>1717009</v>
      </c>
    </row>
    <row r="44" spans="1:7" ht="43.7" customHeight="1" x14ac:dyDescent="0.2">
      <c r="A44" s="67" t="s">
        <v>35</v>
      </c>
      <c r="B44" s="68" t="s">
        <v>46</v>
      </c>
      <c r="C44" s="69" t="s">
        <v>48</v>
      </c>
      <c r="D44" s="68" t="s">
        <v>38</v>
      </c>
      <c r="E44" s="83">
        <v>180.09690499999999</v>
      </c>
      <c r="F44" s="79">
        <v>5212</v>
      </c>
      <c r="G44" s="75">
        <v>938665</v>
      </c>
    </row>
    <row r="45" spans="1:7" ht="16.7" customHeight="1" x14ac:dyDescent="0.2">
      <c r="A45" s="67" t="s">
        <v>35</v>
      </c>
      <c r="B45" s="68" t="s">
        <v>36</v>
      </c>
      <c r="C45" s="69" t="s">
        <v>37</v>
      </c>
      <c r="D45" s="68" t="s">
        <v>38</v>
      </c>
      <c r="E45" s="83">
        <v>43.059542</v>
      </c>
      <c r="F45" s="70" t="s">
        <v>39</v>
      </c>
      <c r="G45" s="71" t="s">
        <v>39</v>
      </c>
    </row>
    <row r="46" spans="1:7" ht="43.7" customHeight="1" x14ac:dyDescent="0.2">
      <c r="A46" s="67" t="s">
        <v>35</v>
      </c>
      <c r="B46" s="68" t="s">
        <v>52</v>
      </c>
      <c r="C46" s="69" t="s">
        <v>53</v>
      </c>
      <c r="D46" s="68" t="s">
        <v>15</v>
      </c>
      <c r="E46" s="83">
        <v>27.595237999999998</v>
      </c>
      <c r="F46" s="79">
        <v>14003</v>
      </c>
      <c r="G46" s="75">
        <v>386416</v>
      </c>
    </row>
    <row r="47" spans="1:7" ht="30.2" customHeight="1" x14ac:dyDescent="0.2">
      <c r="A47" s="67" t="s">
        <v>35</v>
      </c>
      <c r="B47" s="68" t="s">
        <v>60</v>
      </c>
      <c r="C47" s="69" t="s">
        <v>61</v>
      </c>
      <c r="D47" s="68" t="s">
        <v>15</v>
      </c>
      <c r="E47" s="83">
        <v>13.101409</v>
      </c>
      <c r="F47" s="79">
        <v>299</v>
      </c>
      <c r="G47" s="75">
        <v>3917</v>
      </c>
    </row>
    <row r="48" spans="1:7" ht="30.2" customHeight="1" x14ac:dyDescent="0.2">
      <c r="A48" s="67" t="s">
        <v>35</v>
      </c>
      <c r="B48" s="68" t="s">
        <v>50</v>
      </c>
      <c r="C48" s="69" t="s">
        <v>51</v>
      </c>
      <c r="D48" s="68" t="s">
        <v>15</v>
      </c>
      <c r="E48" s="83">
        <v>14.936871999999999</v>
      </c>
      <c r="F48" s="79">
        <v>25387</v>
      </c>
      <c r="G48" s="75">
        <v>379202</v>
      </c>
    </row>
    <row r="49" spans="1:7" ht="16.7" customHeight="1" x14ac:dyDescent="0.2">
      <c r="A49" s="67" t="s">
        <v>35</v>
      </c>
      <c r="B49" s="68" t="s">
        <v>58</v>
      </c>
      <c r="C49" s="69" t="s">
        <v>59</v>
      </c>
      <c r="D49" s="68" t="s">
        <v>15</v>
      </c>
      <c r="E49" s="83">
        <v>0.52743200000000001</v>
      </c>
      <c r="F49" s="79">
        <v>11516</v>
      </c>
      <c r="G49" s="75">
        <v>6074</v>
      </c>
    </row>
    <row r="50" spans="1:7" ht="30.2" customHeight="1" x14ac:dyDescent="0.2">
      <c r="A50" s="67" t="s">
        <v>35</v>
      </c>
      <c r="B50" s="68" t="s">
        <v>56</v>
      </c>
      <c r="C50" s="69" t="s">
        <v>57</v>
      </c>
      <c r="D50" s="68" t="s">
        <v>15</v>
      </c>
      <c r="E50" s="83">
        <v>0.52743200000000001</v>
      </c>
      <c r="F50" s="79">
        <v>987</v>
      </c>
      <c r="G50" s="75">
        <v>521</v>
      </c>
    </row>
    <row r="51" spans="1:7" ht="16.7" customHeight="1" x14ac:dyDescent="0.2">
      <c r="A51" s="67" t="s">
        <v>35</v>
      </c>
      <c r="B51" s="68" t="s">
        <v>54</v>
      </c>
      <c r="C51" s="69" t="s">
        <v>55</v>
      </c>
      <c r="D51" s="68" t="s">
        <v>15</v>
      </c>
      <c r="E51" s="83">
        <v>0.40084799999999998</v>
      </c>
      <c r="F51" s="79">
        <v>55</v>
      </c>
      <c r="G51" s="75">
        <v>22</v>
      </c>
    </row>
    <row r="52" spans="1:7" ht="30.2" customHeight="1" x14ac:dyDescent="0.2">
      <c r="A52" s="67" t="s">
        <v>35</v>
      </c>
      <c r="B52" s="68" t="s">
        <v>126</v>
      </c>
      <c r="C52" s="69" t="s">
        <v>65</v>
      </c>
      <c r="D52" s="68" t="s">
        <v>63</v>
      </c>
      <c r="E52" s="83">
        <v>2.1290830000000001</v>
      </c>
      <c r="F52" s="79">
        <v>413</v>
      </c>
      <c r="G52" s="75">
        <v>879</v>
      </c>
    </row>
    <row r="53" spans="1:7" ht="30.2" customHeight="1" x14ac:dyDescent="0.2">
      <c r="A53" s="67" t="s">
        <v>35</v>
      </c>
      <c r="B53" s="68" t="s">
        <v>127</v>
      </c>
      <c r="C53" s="69" t="s">
        <v>128</v>
      </c>
      <c r="D53" s="68" t="s">
        <v>12</v>
      </c>
      <c r="E53" s="84">
        <v>0.61936999999999998</v>
      </c>
      <c r="F53" s="79">
        <v>241</v>
      </c>
      <c r="G53" s="75">
        <v>149</v>
      </c>
    </row>
    <row r="54" spans="1:7" ht="30.2" customHeight="1" x14ac:dyDescent="0.2">
      <c r="A54" s="67" t="s">
        <v>35</v>
      </c>
      <c r="B54" s="68" t="s">
        <v>134</v>
      </c>
      <c r="C54" s="69" t="s">
        <v>135</v>
      </c>
      <c r="D54" s="68" t="s">
        <v>11</v>
      </c>
      <c r="E54" s="83">
        <v>7.5490000000000002E-3</v>
      </c>
      <c r="F54" s="79">
        <v>176524</v>
      </c>
      <c r="G54" s="75">
        <v>1333</v>
      </c>
    </row>
    <row r="55" spans="1:7" ht="57.4" customHeight="1" x14ac:dyDescent="0.2">
      <c r="A55" s="134" t="s">
        <v>13</v>
      </c>
      <c r="B55" s="134" t="s">
        <v>192</v>
      </c>
      <c r="C55" s="135" t="s">
        <v>193</v>
      </c>
      <c r="D55" s="134" t="s">
        <v>21</v>
      </c>
      <c r="E55" s="78">
        <v>190</v>
      </c>
      <c r="F55" s="78">
        <v>18244</v>
      </c>
      <c r="G55" s="136">
        <v>3466360</v>
      </c>
    </row>
    <row r="56" spans="1:7" ht="57.4" customHeight="1" x14ac:dyDescent="0.2">
      <c r="A56" s="134" t="s">
        <v>9</v>
      </c>
      <c r="B56" s="134" t="s">
        <v>205</v>
      </c>
      <c r="C56" s="135" t="s">
        <v>206</v>
      </c>
      <c r="D56" s="134" t="s">
        <v>66</v>
      </c>
      <c r="E56" s="78">
        <v>7</v>
      </c>
      <c r="F56" s="78">
        <v>13953</v>
      </c>
      <c r="G56" s="136">
        <v>97671</v>
      </c>
    </row>
    <row r="57" spans="1:7" ht="57.4" customHeight="1" x14ac:dyDescent="0.2">
      <c r="A57" s="134" t="s">
        <v>31</v>
      </c>
      <c r="B57" s="134" t="s">
        <v>205</v>
      </c>
      <c r="C57" s="135" t="s">
        <v>207</v>
      </c>
      <c r="D57" s="134" t="s">
        <v>66</v>
      </c>
      <c r="E57" s="78">
        <v>5</v>
      </c>
      <c r="F57" s="78">
        <v>13953</v>
      </c>
      <c r="G57" s="136">
        <v>69765</v>
      </c>
    </row>
    <row r="58" spans="1:7" ht="30.2" customHeight="1" x14ac:dyDescent="0.2">
      <c r="A58" s="134" t="s">
        <v>40</v>
      </c>
      <c r="B58" s="134" t="s">
        <v>208</v>
      </c>
      <c r="C58" s="135" t="s">
        <v>209</v>
      </c>
      <c r="D58" s="134" t="s">
        <v>11</v>
      </c>
      <c r="E58" s="86">
        <v>3.2939999999999997E-2</v>
      </c>
      <c r="F58" s="78">
        <v>1159425</v>
      </c>
      <c r="G58" s="136">
        <v>38191</v>
      </c>
    </row>
    <row r="59" spans="1:7" ht="16.7" customHeight="1" x14ac:dyDescent="0.2">
      <c r="A59" s="134" t="s">
        <v>41</v>
      </c>
      <c r="B59" s="134" t="s">
        <v>210</v>
      </c>
      <c r="C59" s="135" t="s">
        <v>211</v>
      </c>
      <c r="D59" s="134" t="s">
        <v>11</v>
      </c>
      <c r="E59" s="86">
        <v>1.3500000000000001E-3</v>
      </c>
      <c r="F59" s="78">
        <v>1159425</v>
      </c>
      <c r="G59" s="136">
        <v>1565</v>
      </c>
    </row>
    <row r="60" spans="1:7" ht="43.7" customHeight="1" x14ac:dyDescent="0.2">
      <c r="A60" s="134" t="s">
        <v>42</v>
      </c>
      <c r="B60" s="134" t="s">
        <v>136</v>
      </c>
      <c r="C60" s="135" t="s">
        <v>137</v>
      </c>
      <c r="D60" s="134" t="s">
        <v>138</v>
      </c>
      <c r="E60" s="82">
        <v>1.72</v>
      </c>
      <c r="F60" s="78">
        <v>208</v>
      </c>
      <c r="G60" s="136">
        <v>358</v>
      </c>
    </row>
    <row r="61" spans="1:7" ht="43.7" customHeight="1" x14ac:dyDescent="0.2">
      <c r="A61" s="67" t="s">
        <v>35</v>
      </c>
      <c r="B61" s="68" t="s">
        <v>139</v>
      </c>
      <c r="C61" s="69" t="s">
        <v>140</v>
      </c>
      <c r="D61" s="68" t="s">
        <v>38</v>
      </c>
      <c r="E61" s="83">
        <v>3.8834E-2</v>
      </c>
      <c r="F61" s="79">
        <v>5240</v>
      </c>
      <c r="G61" s="75">
        <v>203</v>
      </c>
    </row>
    <row r="62" spans="1:7" ht="16.7" customHeight="1" x14ac:dyDescent="0.2">
      <c r="A62" s="67" t="s">
        <v>35</v>
      </c>
      <c r="B62" s="68" t="s">
        <v>36</v>
      </c>
      <c r="C62" s="69" t="s">
        <v>37</v>
      </c>
      <c r="D62" s="68" t="s">
        <v>38</v>
      </c>
      <c r="E62" s="83">
        <v>3.6499999999999998E-4</v>
      </c>
      <c r="F62" s="70" t="s">
        <v>39</v>
      </c>
      <c r="G62" s="71" t="s">
        <v>39</v>
      </c>
    </row>
    <row r="63" spans="1:7" ht="30.2" customHeight="1" x14ac:dyDescent="0.2">
      <c r="A63" s="67" t="s">
        <v>35</v>
      </c>
      <c r="B63" s="68" t="s">
        <v>141</v>
      </c>
      <c r="C63" s="69" t="s">
        <v>142</v>
      </c>
      <c r="D63" s="68" t="s">
        <v>15</v>
      </c>
      <c r="E63" s="83">
        <v>1.1851E-2</v>
      </c>
      <c r="F63" s="79">
        <v>198</v>
      </c>
      <c r="G63" s="75">
        <v>2</v>
      </c>
    </row>
    <row r="64" spans="1:7" ht="30.2" customHeight="1" x14ac:dyDescent="0.2">
      <c r="A64" s="67" t="s">
        <v>35</v>
      </c>
      <c r="B64" s="68" t="s">
        <v>143</v>
      </c>
      <c r="C64" s="69" t="s">
        <v>144</v>
      </c>
      <c r="D64" s="68" t="s">
        <v>15</v>
      </c>
      <c r="E64" s="83">
        <v>1.8200000000000001E-4</v>
      </c>
      <c r="F64" s="79">
        <v>40</v>
      </c>
      <c r="G64" s="71" t="s">
        <v>39</v>
      </c>
    </row>
    <row r="65" spans="1:7" ht="16.7" customHeight="1" x14ac:dyDescent="0.2">
      <c r="A65" s="67" t="s">
        <v>35</v>
      </c>
      <c r="B65" s="68" t="s">
        <v>145</v>
      </c>
      <c r="C65" s="69" t="s">
        <v>146</v>
      </c>
      <c r="D65" s="68" t="s">
        <v>15</v>
      </c>
      <c r="E65" s="83">
        <v>1.8200000000000001E-4</v>
      </c>
      <c r="F65" s="79">
        <v>12144</v>
      </c>
      <c r="G65" s="75">
        <v>2</v>
      </c>
    </row>
    <row r="66" spans="1:7" ht="30.2" customHeight="1" x14ac:dyDescent="0.2">
      <c r="A66" s="67" t="s">
        <v>35</v>
      </c>
      <c r="B66" s="68" t="s">
        <v>49</v>
      </c>
      <c r="C66" s="69" t="s">
        <v>16</v>
      </c>
      <c r="D66" s="68" t="s">
        <v>15</v>
      </c>
      <c r="E66" s="83">
        <v>1.8200000000000001E-4</v>
      </c>
      <c r="F66" s="79">
        <v>8708</v>
      </c>
      <c r="G66" s="75">
        <v>2</v>
      </c>
    </row>
    <row r="67" spans="1:7" ht="16.7" customHeight="1" x14ac:dyDescent="0.2">
      <c r="A67" s="67" t="s">
        <v>35</v>
      </c>
      <c r="B67" s="68" t="s">
        <v>147</v>
      </c>
      <c r="C67" s="69" t="s">
        <v>148</v>
      </c>
      <c r="D67" s="68" t="s">
        <v>11</v>
      </c>
      <c r="E67" s="83">
        <v>2.4000000000000001E-5</v>
      </c>
      <c r="F67" s="79">
        <v>642114</v>
      </c>
      <c r="G67" s="75">
        <v>15</v>
      </c>
    </row>
    <row r="68" spans="1:7" ht="30.2" customHeight="1" x14ac:dyDescent="0.2">
      <c r="A68" s="67" t="s">
        <v>35</v>
      </c>
      <c r="B68" s="68" t="s">
        <v>149</v>
      </c>
      <c r="C68" s="69" t="s">
        <v>150</v>
      </c>
      <c r="D68" s="68" t="s">
        <v>11</v>
      </c>
      <c r="E68" s="83">
        <v>1.55E-4</v>
      </c>
      <c r="F68" s="79">
        <v>859685</v>
      </c>
      <c r="G68" s="75">
        <v>133</v>
      </c>
    </row>
    <row r="69" spans="1:7" ht="70.900000000000006" customHeight="1" x14ac:dyDescent="0.2">
      <c r="A69" s="134" t="s">
        <v>43</v>
      </c>
      <c r="B69" s="134" t="s">
        <v>212</v>
      </c>
      <c r="C69" s="135" t="s">
        <v>213</v>
      </c>
      <c r="D69" s="134" t="s">
        <v>214</v>
      </c>
      <c r="E69" s="139">
        <v>29.1</v>
      </c>
      <c r="F69" s="78">
        <v>99070</v>
      </c>
      <c r="G69" s="136">
        <v>2882937</v>
      </c>
    </row>
    <row r="70" spans="1:7" ht="43.7" customHeight="1" x14ac:dyDescent="0.2">
      <c r="A70" s="67" t="s">
        <v>35</v>
      </c>
      <c r="B70" s="68" t="s">
        <v>215</v>
      </c>
      <c r="C70" s="69" t="s">
        <v>216</v>
      </c>
      <c r="D70" s="68" t="s">
        <v>38</v>
      </c>
      <c r="E70" s="80">
        <v>456.28800000000001</v>
      </c>
      <c r="F70" s="79">
        <v>5812</v>
      </c>
      <c r="G70" s="75">
        <v>2651946</v>
      </c>
    </row>
    <row r="71" spans="1:7" ht="16.7" customHeight="1" x14ac:dyDescent="0.2">
      <c r="A71" s="67" t="s">
        <v>35</v>
      </c>
      <c r="B71" s="68" t="s">
        <v>36</v>
      </c>
      <c r="C71" s="69" t="s">
        <v>37</v>
      </c>
      <c r="D71" s="68" t="s">
        <v>38</v>
      </c>
      <c r="E71" s="80">
        <v>16.295999999999999</v>
      </c>
      <c r="F71" s="70" t="s">
        <v>39</v>
      </c>
      <c r="G71" s="71" t="s">
        <v>39</v>
      </c>
    </row>
    <row r="72" spans="1:7" ht="30.2" customHeight="1" x14ac:dyDescent="0.2">
      <c r="A72" s="67" t="s">
        <v>35</v>
      </c>
      <c r="B72" s="68" t="s">
        <v>217</v>
      </c>
      <c r="C72" s="69" t="s">
        <v>218</v>
      </c>
      <c r="D72" s="68" t="s">
        <v>15</v>
      </c>
      <c r="E72" s="81">
        <v>21.184799999999999</v>
      </c>
      <c r="F72" s="79">
        <v>41</v>
      </c>
      <c r="G72" s="75">
        <v>869</v>
      </c>
    </row>
    <row r="73" spans="1:7" ht="30.2" customHeight="1" x14ac:dyDescent="0.2">
      <c r="A73" s="67" t="s">
        <v>35</v>
      </c>
      <c r="B73" s="68" t="s">
        <v>49</v>
      </c>
      <c r="C73" s="69" t="s">
        <v>16</v>
      </c>
      <c r="D73" s="68" t="s">
        <v>15</v>
      </c>
      <c r="E73" s="80">
        <v>16.295999999999999</v>
      </c>
      <c r="F73" s="79">
        <v>8708</v>
      </c>
      <c r="G73" s="75">
        <v>141906</v>
      </c>
    </row>
    <row r="74" spans="1:7" ht="43.7" customHeight="1" x14ac:dyDescent="0.2">
      <c r="A74" s="67" t="s">
        <v>35</v>
      </c>
      <c r="B74" s="68" t="s">
        <v>219</v>
      </c>
      <c r="C74" s="69" t="s">
        <v>220</v>
      </c>
      <c r="D74" s="68" t="s">
        <v>12</v>
      </c>
      <c r="E74" s="138">
        <v>308.45999999999998</v>
      </c>
      <c r="F74" s="79">
        <v>286</v>
      </c>
      <c r="G74" s="75">
        <v>88220</v>
      </c>
    </row>
    <row r="75" spans="1:7" ht="30.2" customHeight="1" x14ac:dyDescent="0.2">
      <c r="A75" s="134" t="s">
        <v>44</v>
      </c>
      <c r="B75" s="134" t="s">
        <v>221</v>
      </c>
      <c r="C75" s="135" t="s">
        <v>222</v>
      </c>
      <c r="D75" s="134" t="s">
        <v>63</v>
      </c>
      <c r="E75" s="87">
        <v>29.972999999999999</v>
      </c>
      <c r="F75" s="78">
        <v>50117</v>
      </c>
      <c r="G75" s="136">
        <v>1502157</v>
      </c>
    </row>
    <row r="76" spans="1:7" ht="57.4" customHeight="1" x14ac:dyDescent="0.2">
      <c r="A76" s="134" t="s">
        <v>45</v>
      </c>
      <c r="B76" s="134" t="s">
        <v>223</v>
      </c>
      <c r="C76" s="135" t="s">
        <v>224</v>
      </c>
      <c r="D76" s="134" t="s">
        <v>225</v>
      </c>
      <c r="E76" s="139">
        <v>288.3</v>
      </c>
      <c r="F76" s="78">
        <v>9987</v>
      </c>
      <c r="G76" s="136">
        <v>2879252</v>
      </c>
    </row>
    <row r="77" spans="1:7" ht="43.7" customHeight="1" x14ac:dyDescent="0.2">
      <c r="A77" s="67" t="s">
        <v>35</v>
      </c>
      <c r="B77" s="68" t="s">
        <v>215</v>
      </c>
      <c r="C77" s="69" t="s">
        <v>216</v>
      </c>
      <c r="D77" s="68" t="s">
        <v>38</v>
      </c>
      <c r="E77" s="83">
        <v>479.56513899999999</v>
      </c>
      <c r="F77" s="79">
        <v>5812</v>
      </c>
      <c r="G77" s="75">
        <v>2787233</v>
      </c>
    </row>
    <row r="78" spans="1:7" ht="16.7" customHeight="1" x14ac:dyDescent="0.2">
      <c r="A78" s="67" t="s">
        <v>35</v>
      </c>
      <c r="B78" s="68" t="s">
        <v>36</v>
      </c>
      <c r="C78" s="69" t="s">
        <v>37</v>
      </c>
      <c r="D78" s="68" t="s">
        <v>38</v>
      </c>
      <c r="E78" s="83">
        <v>3.4872770000000002</v>
      </c>
      <c r="F78" s="70" t="s">
        <v>39</v>
      </c>
      <c r="G78" s="71" t="s">
        <v>39</v>
      </c>
    </row>
    <row r="79" spans="1:7" ht="30.2" customHeight="1" x14ac:dyDescent="0.2">
      <c r="A79" s="67" t="s">
        <v>35</v>
      </c>
      <c r="B79" s="68" t="s">
        <v>217</v>
      </c>
      <c r="C79" s="69" t="s">
        <v>218</v>
      </c>
      <c r="D79" s="68" t="s">
        <v>15</v>
      </c>
      <c r="E79" s="83">
        <v>18.501940999999999</v>
      </c>
      <c r="F79" s="79">
        <v>41</v>
      </c>
      <c r="G79" s="75">
        <v>759</v>
      </c>
    </row>
    <row r="80" spans="1:7" ht="30.2" customHeight="1" x14ac:dyDescent="0.2">
      <c r="A80" s="67" t="s">
        <v>35</v>
      </c>
      <c r="B80" s="68" t="s">
        <v>226</v>
      </c>
      <c r="C80" s="69" t="s">
        <v>227</v>
      </c>
      <c r="D80" s="68" t="s">
        <v>15</v>
      </c>
      <c r="E80" s="83">
        <v>41.879610999999997</v>
      </c>
      <c r="F80" s="79">
        <v>1222</v>
      </c>
      <c r="G80" s="75">
        <v>51177</v>
      </c>
    </row>
    <row r="81" spans="1:7" ht="30.2" customHeight="1" x14ac:dyDescent="0.2">
      <c r="A81" s="67" t="s">
        <v>35</v>
      </c>
      <c r="B81" s="68" t="s">
        <v>49</v>
      </c>
      <c r="C81" s="69" t="s">
        <v>16</v>
      </c>
      <c r="D81" s="68" t="s">
        <v>15</v>
      </c>
      <c r="E81" s="83">
        <v>3.4872770000000002</v>
      </c>
      <c r="F81" s="79">
        <v>8708</v>
      </c>
      <c r="G81" s="75">
        <v>30367</v>
      </c>
    </row>
    <row r="82" spans="1:7" ht="43.7" customHeight="1" x14ac:dyDescent="0.2">
      <c r="A82" s="67" t="s">
        <v>35</v>
      </c>
      <c r="B82" s="68" t="s">
        <v>219</v>
      </c>
      <c r="C82" s="69" t="s">
        <v>220</v>
      </c>
      <c r="D82" s="68" t="s">
        <v>12</v>
      </c>
      <c r="E82" s="84">
        <v>33.327480000000001</v>
      </c>
      <c r="F82" s="79">
        <v>286</v>
      </c>
      <c r="G82" s="75">
        <v>9532</v>
      </c>
    </row>
    <row r="83" spans="1:7" ht="43.7" customHeight="1" x14ac:dyDescent="0.2">
      <c r="A83" s="134" t="s">
        <v>32</v>
      </c>
      <c r="B83" s="134" t="s">
        <v>228</v>
      </c>
      <c r="C83" s="135" t="s">
        <v>229</v>
      </c>
      <c r="D83" s="134" t="s">
        <v>11</v>
      </c>
      <c r="E83" s="140">
        <v>2.0048382</v>
      </c>
      <c r="F83" s="78">
        <v>479359</v>
      </c>
      <c r="G83" s="136">
        <v>961037</v>
      </c>
    </row>
    <row r="84" spans="1:7" ht="43.7" customHeight="1" x14ac:dyDescent="0.2">
      <c r="A84" s="134" t="s">
        <v>30</v>
      </c>
      <c r="B84" s="134" t="s">
        <v>230</v>
      </c>
      <c r="C84" s="135" t="s">
        <v>231</v>
      </c>
      <c r="D84" s="134" t="s">
        <v>12</v>
      </c>
      <c r="E84" s="87">
        <v>34.524000000000001</v>
      </c>
      <c r="F84" s="78">
        <v>529</v>
      </c>
      <c r="G84" s="136">
        <v>18263</v>
      </c>
    </row>
    <row r="85" spans="1:7" ht="30.95" customHeight="1" x14ac:dyDescent="0.2">
      <c r="A85" s="128" t="s">
        <v>47</v>
      </c>
      <c r="B85" s="128" t="s">
        <v>232</v>
      </c>
      <c r="C85" s="129" t="s">
        <v>233</v>
      </c>
      <c r="D85" s="128" t="s">
        <v>11</v>
      </c>
      <c r="E85" s="141">
        <v>3.0000000000000001E-3</v>
      </c>
      <c r="F85" s="121">
        <v>2358157</v>
      </c>
      <c r="G85" s="133">
        <v>7074</v>
      </c>
    </row>
    <row r="86" spans="1:7" ht="0.6" customHeight="1" x14ac:dyDescent="0.2">
      <c r="A86" s="177" t="s">
        <v>35</v>
      </c>
      <c r="B86" s="177" t="s">
        <v>35</v>
      </c>
      <c r="C86" s="177" t="s">
        <v>35</v>
      </c>
      <c r="D86" s="177" t="s">
        <v>35</v>
      </c>
      <c r="E86" s="177" t="s">
        <v>35</v>
      </c>
      <c r="F86" s="177" t="s">
        <v>35</v>
      </c>
      <c r="G86" s="177" t="s">
        <v>35</v>
      </c>
    </row>
    <row r="87" spans="1:7" ht="51.6" customHeight="1" x14ac:dyDescent="0.2">
      <c r="B87" s="124" t="s">
        <v>68</v>
      </c>
      <c r="C87" s="123" t="s">
        <v>35</v>
      </c>
      <c r="D87" s="123" t="s">
        <v>35</v>
      </c>
      <c r="E87" s="155" t="s">
        <v>35</v>
      </c>
      <c r="F87" s="155" t="s">
        <v>35</v>
      </c>
      <c r="G87" s="155" t="s">
        <v>35</v>
      </c>
    </row>
    <row r="88" spans="1:7" ht="14.25" customHeight="1" x14ac:dyDescent="0.25">
      <c r="B88" s="88" t="s">
        <v>35</v>
      </c>
      <c r="C88" s="89" t="s">
        <v>69</v>
      </c>
      <c r="D88" s="179" t="s">
        <v>70</v>
      </c>
      <c r="E88" s="179" t="s">
        <v>70</v>
      </c>
      <c r="F88" s="179" t="s">
        <v>70</v>
      </c>
      <c r="G88" s="179" t="s">
        <v>70</v>
      </c>
    </row>
    <row r="89" spans="1:7" ht="25.7" customHeight="1" x14ac:dyDescent="0.2">
      <c r="B89" s="124" t="s">
        <v>71</v>
      </c>
      <c r="C89" s="123" t="s">
        <v>35</v>
      </c>
      <c r="D89" s="123" t="s">
        <v>35</v>
      </c>
      <c r="E89" s="155" t="s">
        <v>35</v>
      </c>
      <c r="F89" s="155" t="s">
        <v>35</v>
      </c>
      <c r="G89" s="155" t="s">
        <v>35</v>
      </c>
    </row>
    <row r="90" spans="1:7" ht="14.25" customHeight="1" x14ac:dyDescent="0.25">
      <c r="B90" s="88" t="s">
        <v>35</v>
      </c>
      <c r="C90" s="89" t="s">
        <v>69</v>
      </c>
      <c r="D90" s="179" t="s">
        <v>70</v>
      </c>
      <c r="E90" s="179" t="s">
        <v>70</v>
      </c>
      <c r="F90" s="179" t="s">
        <v>70</v>
      </c>
      <c r="G90" s="179" t="s">
        <v>70</v>
      </c>
    </row>
    <row r="91" spans="1:7" ht="25.7" customHeight="1" x14ac:dyDescent="0.2">
      <c r="B91" s="124" t="s">
        <v>151</v>
      </c>
      <c r="C91" s="123" t="s">
        <v>35</v>
      </c>
      <c r="D91" s="123" t="s">
        <v>35</v>
      </c>
      <c r="E91" s="155" t="s">
        <v>35</v>
      </c>
      <c r="F91" s="155" t="s">
        <v>35</v>
      </c>
      <c r="G91" s="155" t="s">
        <v>35</v>
      </c>
    </row>
    <row r="92" spans="1:7" ht="14.25" customHeight="1" x14ac:dyDescent="0.25">
      <c r="B92" s="88" t="s">
        <v>35</v>
      </c>
      <c r="C92" s="89" t="s">
        <v>69</v>
      </c>
      <c r="D92" s="179" t="s">
        <v>70</v>
      </c>
      <c r="E92" s="179" t="s">
        <v>70</v>
      </c>
      <c r="F92" s="179" t="s">
        <v>70</v>
      </c>
      <c r="G92" s="179" t="s">
        <v>70</v>
      </c>
    </row>
  </sheetData>
  <mergeCells count="26">
    <mergeCell ref="D88:G88"/>
    <mergeCell ref="E89:G89"/>
    <mergeCell ref="D90:G90"/>
    <mergeCell ref="E91:G91"/>
    <mergeCell ref="D92:G92"/>
    <mergeCell ref="A13:D13"/>
    <mergeCell ref="E13:F13"/>
    <mergeCell ref="A86:G86"/>
    <mergeCell ref="E87:G87"/>
    <mergeCell ref="A14:G14"/>
    <mergeCell ref="A1:D2"/>
    <mergeCell ref="E1:G1"/>
    <mergeCell ref="C3:G3"/>
    <mergeCell ref="C4:G4"/>
    <mergeCell ref="A5:G5"/>
    <mergeCell ref="A3:B3"/>
    <mergeCell ref="A4:B4"/>
    <mergeCell ref="A11:D11"/>
    <mergeCell ref="E11:F11"/>
    <mergeCell ref="A12:D12"/>
    <mergeCell ref="B6:G7"/>
    <mergeCell ref="A8:A9"/>
    <mergeCell ref="B9:G9"/>
    <mergeCell ref="A10:B10"/>
    <mergeCell ref="C10:G10"/>
    <mergeCell ref="E12:F1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H11" sqref="H11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3077" r:id="rId4">
          <objectPr defaultSize="0" r:id="rId5">
            <anchor moveWithCells="1">
              <from>
                <xdr:col>0</xdr:col>
                <xdr:colOff>85725</xdr:colOff>
                <xdr:row>0</xdr:row>
                <xdr:rowOff>47625</xdr:rowOff>
              </from>
              <to>
                <xdr:col>9</xdr:col>
                <xdr:colOff>76200</xdr:colOff>
                <xdr:row>3</xdr:row>
                <xdr:rowOff>76200</xdr:rowOff>
              </to>
            </anchor>
          </objectPr>
        </oleObject>
      </mc:Choice>
      <mc:Fallback>
        <oleObject progId="Объект упаковщика для оболочки" shapeId="307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9"/>
  <sheetViews>
    <sheetView workbookViewId="0">
      <selection activeCell="I9" sqref="I9"/>
    </sheetView>
  </sheetViews>
  <sheetFormatPr defaultRowHeight="12.75" x14ac:dyDescent="0.2"/>
  <cols>
    <col min="1" max="1" width="11" customWidth="1"/>
    <col min="2" max="2" width="24.83203125" customWidth="1"/>
    <col min="3" max="3" width="25" customWidth="1"/>
    <col min="5" max="5" width="18.33203125" customWidth="1"/>
    <col min="6" max="6" width="21.5" customWidth="1"/>
    <col min="7" max="7" width="21.6640625" customWidth="1"/>
    <col min="8" max="8" width="19.1640625" customWidth="1"/>
    <col min="9" max="9" width="19.33203125" customWidth="1"/>
    <col min="10" max="11" width="15.1640625" customWidth="1"/>
    <col min="257" max="257" width="11" customWidth="1"/>
    <col min="258" max="258" width="24.83203125" customWidth="1"/>
    <col min="259" max="259" width="25" customWidth="1"/>
    <col min="261" max="261" width="18.33203125" customWidth="1"/>
    <col min="262" max="262" width="21.5" customWidth="1"/>
    <col min="263" max="263" width="21.6640625" customWidth="1"/>
    <col min="264" max="264" width="19.1640625" customWidth="1"/>
    <col min="265" max="265" width="19.33203125" customWidth="1"/>
    <col min="266" max="267" width="15.1640625" customWidth="1"/>
    <col min="513" max="513" width="11" customWidth="1"/>
    <col min="514" max="514" width="24.83203125" customWidth="1"/>
    <col min="515" max="515" width="25" customWidth="1"/>
    <col min="517" max="517" width="18.33203125" customWidth="1"/>
    <col min="518" max="518" width="21.5" customWidth="1"/>
    <col min="519" max="519" width="21.6640625" customWidth="1"/>
    <col min="520" max="520" width="19.1640625" customWidth="1"/>
    <col min="521" max="521" width="19.33203125" customWidth="1"/>
    <col min="522" max="523" width="15.1640625" customWidth="1"/>
    <col min="769" max="769" width="11" customWidth="1"/>
    <col min="770" max="770" width="24.83203125" customWidth="1"/>
    <col min="771" max="771" width="25" customWidth="1"/>
    <col min="773" max="773" width="18.33203125" customWidth="1"/>
    <col min="774" max="774" width="21.5" customWidth="1"/>
    <col min="775" max="775" width="21.6640625" customWidth="1"/>
    <col min="776" max="776" width="19.1640625" customWidth="1"/>
    <col min="777" max="777" width="19.33203125" customWidth="1"/>
    <col min="778" max="779" width="15.1640625" customWidth="1"/>
    <col min="1025" max="1025" width="11" customWidth="1"/>
    <col min="1026" max="1026" width="24.83203125" customWidth="1"/>
    <col min="1027" max="1027" width="25" customWidth="1"/>
    <col min="1029" max="1029" width="18.33203125" customWidth="1"/>
    <col min="1030" max="1030" width="21.5" customWidth="1"/>
    <col min="1031" max="1031" width="21.6640625" customWidth="1"/>
    <col min="1032" max="1032" width="19.1640625" customWidth="1"/>
    <col min="1033" max="1033" width="19.33203125" customWidth="1"/>
    <col min="1034" max="1035" width="15.1640625" customWidth="1"/>
    <col min="1281" max="1281" width="11" customWidth="1"/>
    <col min="1282" max="1282" width="24.83203125" customWidth="1"/>
    <col min="1283" max="1283" width="25" customWidth="1"/>
    <col min="1285" max="1285" width="18.33203125" customWidth="1"/>
    <col min="1286" max="1286" width="21.5" customWidth="1"/>
    <col min="1287" max="1287" width="21.6640625" customWidth="1"/>
    <col min="1288" max="1288" width="19.1640625" customWidth="1"/>
    <col min="1289" max="1289" width="19.33203125" customWidth="1"/>
    <col min="1290" max="1291" width="15.1640625" customWidth="1"/>
    <col min="1537" max="1537" width="11" customWidth="1"/>
    <col min="1538" max="1538" width="24.83203125" customWidth="1"/>
    <col min="1539" max="1539" width="25" customWidth="1"/>
    <col min="1541" max="1541" width="18.33203125" customWidth="1"/>
    <col min="1542" max="1542" width="21.5" customWidth="1"/>
    <col min="1543" max="1543" width="21.6640625" customWidth="1"/>
    <col min="1544" max="1544" width="19.1640625" customWidth="1"/>
    <col min="1545" max="1545" width="19.33203125" customWidth="1"/>
    <col min="1546" max="1547" width="15.1640625" customWidth="1"/>
    <col min="1793" max="1793" width="11" customWidth="1"/>
    <col min="1794" max="1794" width="24.83203125" customWidth="1"/>
    <col min="1795" max="1795" width="25" customWidth="1"/>
    <col min="1797" max="1797" width="18.33203125" customWidth="1"/>
    <col min="1798" max="1798" width="21.5" customWidth="1"/>
    <col min="1799" max="1799" width="21.6640625" customWidth="1"/>
    <col min="1800" max="1800" width="19.1640625" customWidth="1"/>
    <col min="1801" max="1801" width="19.33203125" customWidth="1"/>
    <col min="1802" max="1803" width="15.1640625" customWidth="1"/>
    <col min="2049" max="2049" width="11" customWidth="1"/>
    <col min="2050" max="2050" width="24.83203125" customWidth="1"/>
    <col min="2051" max="2051" width="25" customWidth="1"/>
    <col min="2053" max="2053" width="18.33203125" customWidth="1"/>
    <col min="2054" max="2054" width="21.5" customWidth="1"/>
    <col min="2055" max="2055" width="21.6640625" customWidth="1"/>
    <col min="2056" max="2056" width="19.1640625" customWidth="1"/>
    <col min="2057" max="2057" width="19.33203125" customWidth="1"/>
    <col min="2058" max="2059" width="15.1640625" customWidth="1"/>
    <col min="2305" max="2305" width="11" customWidth="1"/>
    <col min="2306" max="2306" width="24.83203125" customWidth="1"/>
    <col min="2307" max="2307" width="25" customWidth="1"/>
    <col min="2309" max="2309" width="18.33203125" customWidth="1"/>
    <col min="2310" max="2310" width="21.5" customWidth="1"/>
    <col min="2311" max="2311" width="21.6640625" customWidth="1"/>
    <col min="2312" max="2312" width="19.1640625" customWidth="1"/>
    <col min="2313" max="2313" width="19.33203125" customWidth="1"/>
    <col min="2314" max="2315" width="15.1640625" customWidth="1"/>
    <col min="2561" max="2561" width="11" customWidth="1"/>
    <col min="2562" max="2562" width="24.83203125" customWidth="1"/>
    <col min="2563" max="2563" width="25" customWidth="1"/>
    <col min="2565" max="2565" width="18.33203125" customWidth="1"/>
    <col min="2566" max="2566" width="21.5" customWidth="1"/>
    <col min="2567" max="2567" width="21.6640625" customWidth="1"/>
    <col min="2568" max="2568" width="19.1640625" customWidth="1"/>
    <col min="2569" max="2569" width="19.33203125" customWidth="1"/>
    <col min="2570" max="2571" width="15.1640625" customWidth="1"/>
    <col min="2817" max="2817" width="11" customWidth="1"/>
    <col min="2818" max="2818" width="24.83203125" customWidth="1"/>
    <col min="2819" max="2819" width="25" customWidth="1"/>
    <col min="2821" max="2821" width="18.33203125" customWidth="1"/>
    <col min="2822" max="2822" width="21.5" customWidth="1"/>
    <col min="2823" max="2823" width="21.6640625" customWidth="1"/>
    <col min="2824" max="2824" width="19.1640625" customWidth="1"/>
    <col min="2825" max="2825" width="19.33203125" customWidth="1"/>
    <col min="2826" max="2827" width="15.1640625" customWidth="1"/>
    <col min="3073" max="3073" width="11" customWidth="1"/>
    <col min="3074" max="3074" width="24.83203125" customWidth="1"/>
    <col min="3075" max="3075" width="25" customWidth="1"/>
    <col min="3077" max="3077" width="18.33203125" customWidth="1"/>
    <col min="3078" max="3078" width="21.5" customWidth="1"/>
    <col min="3079" max="3079" width="21.6640625" customWidth="1"/>
    <col min="3080" max="3080" width="19.1640625" customWidth="1"/>
    <col min="3081" max="3081" width="19.33203125" customWidth="1"/>
    <col min="3082" max="3083" width="15.1640625" customWidth="1"/>
    <col min="3329" max="3329" width="11" customWidth="1"/>
    <col min="3330" max="3330" width="24.83203125" customWidth="1"/>
    <col min="3331" max="3331" width="25" customWidth="1"/>
    <col min="3333" max="3333" width="18.33203125" customWidth="1"/>
    <col min="3334" max="3334" width="21.5" customWidth="1"/>
    <col min="3335" max="3335" width="21.6640625" customWidth="1"/>
    <col min="3336" max="3336" width="19.1640625" customWidth="1"/>
    <col min="3337" max="3337" width="19.33203125" customWidth="1"/>
    <col min="3338" max="3339" width="15.1640625" customWidth="1"/>
    <col min="3585" max="3585" width="11" customWidth="1"/>
    <col min="3586" max="3586" width="24.83203125" customWidth="1"/>
    <col min="3587" max="3587" width="25" customWidth="1"/>
    <col min="3589" max="3589" width="18.33203125" customWidth="1"/>
    <col min="3590" max="3590" width="21.5" customWidth="1"/>
    <col min="3591" max="3591" width="21.6640625" customWidth="1"/>
    <col min="3592" max="3592" width="19.1640625" customWidth="1"/>
    <col min="3593" max="3593" width="19.33203125" customWidth="1"/>
    <col min="3594" max="3595" width="15.1640625" customWidth="1"/>
    <col min="3841" max="3841" width="11" customWidth="1"/>
    <col min="3842" max="3842" width="24.83203125" customWidth="1"/>
    <col min="3843" max="3843" width="25" customWidth="1"/>
    <col min="3845" max="3845" width="18.33203125" customWidth="1"/>
    <col min="3846" max="3846" width="21.5" customWidth="1"/>
    <col min="3847" max="3847" width="21.6640625" customWidth="1"/>
    <col min="3848" max="3848" width="19.1640625" customWidth="1"/>
    <col min="3849" max="3849" width="19.33203125" customWidth="1"/>
    <col min="3850" max="3851" width="15.1640625" customWidth="1"/>
    <col min="4097" max="4097" width="11" customWidth="1"/>
    <col min="4098" max="4098" width="24.83203125" customWidth="1"/>
    <col min="4099" max="4099" width="25" customWidth="1"/>
    <col min="4101" max="4101" width="18.33203125" customWidth="1"/>
    <col min="4102" max="4102" width="21.5" customWidth="1"/>
    <col min="4103" max="4103" width="21.6640625" customWidth="1"/>
    <col min="4104" max="4104" width="19.1640625" customWidth="1"/>
    <col min="4105" max="4105" width="19.33203125" customWidth="1"/>
    <col min="4106" max="4107" width="15.1640625" customWidth="1"/>
    <col min="4353" max="4353" width="11" customWidth="1"/>
    <col min="4354" max="4354" width="24.83203125" customWidth="1"/>
    <col min="4355" max="4355" width="25" customWidth="1"/>
    <col min="4357" max="4357" width="18.33203125" customWidth="1"/>
    <col min="4358" max="4358" width="21.5" customWidth="1"/>
    <col min="4359" max="4359" width="21.6640625" customWidth="1"/>
    <col min="4360" max="4360" width="19.1640625" customWidth="1"/>
    <col min="4361" max="4361" width="19.33203125" customWidth="1"/>
    <col min="4362" max="4363" width="15.1640625" customWidth="1"/>
    <col min="4609" max="4609" width="11" customWidth="1"/>
    <col min="4610" max="4610" width="24.83203125" customWidth="1"/>
    <col min="4611" max="4611" width="25" customWidth="1"/>
    <col min="4613" max="4613" width="18.33203125" customWidth="1"/>
    <col min="4614" max="4614" width="21.5" customWidth="1"/>
    <col min="4615" max="4615" width="21.6640625" customWidth="1"/>
    <col min="4616" max="4616" width="19.1640625" customWidth="1"/>
    <col min="4617" max="4617" width="19.33203125" customWidth="1"/>
    <col min="4618" max="4619" width="15.1640625" customWidth="1"/>
    <col min="4865" max="4865" width="11" customWidth="1"/>
    <col min="4866" max="4866" width="24.83203125" customWidth="1"/>
    <col min="4867" max="4867" width="25" customWidth="1"/>
    <col min="4869" max="4869" width="18.33203125" customWidth="1"/>
    <col min="4870" max="4870" width="21.5" customWidth="1"/>
    <col min="4871" max="4871" width="21.6640625" customWidth="1"/>
    <col min="4872" max="4872" width="19.1640625" customWidth="1"/>
    <col min="4873" max="4873" width="19.33203125" customWidth="1"/>
    <col min="4874" max="4875" width="15.1640625" customWidth="1"/>
    <col min="5121" max="5121" width="11" customWidth="1"/>
    <col min="5122" max="5122" width="24.83203125" customWidth="1"/>
    <col min="5123" max="5123" width="25" customWidth="1"/>
    <col min="5125" max="5125" width="18.33203125" customWidth="1"/>
    <col min="5126" max="5126" width="21.5" customWidth="1"/>
    <col min="5127" max="5127" width="21.6640625" customWidth="1"/>
    <col min="5128" max="5128" width="19.1640625" customWidth="1"/>
    <col min="5129" max="5129" width="19.33203125" customWidth="1"/>
    <col min="5130" max="5131" width="15.1640625" customWidth="1"/>
    <col min="5377" max="5377" width="11" customWidth="1"/>
    <col min="5378" max="5378" width="24.83203125" customWidth="1"/>
    <col min="5379" max="5379" width="25" customWidth="1"/>
    <col min="5381" max="5381" width="18.33203125" customWidth="1"/>
    <col min="5382" max="5382" width="21.5" customWidth="1"/>
    <col min="5383" max="5383" width="21.6640625" customWidth="1"/>
    <col min="5384" max="5384" width="19.1640625" customWidth="1"/>
    <col min="5385" max="5385" width="19.33203125" customWidth="1"/>
    <col min="5386" max="5387" width="15.1640625" customWidth="1"/>
    <col min="5633" max="5633" width="11" customWidth="1"/>
    <col min="5634" max="5634" width="24.83203125" customWidth="1"/>
    <col min="5635" max="5635" width="25" customWidth="1"/>
    <col min="5637" max="5637" width="18.33203125" customWidth="1"/>
    <col min="5638" max="5638" width="21.5" customWidth="1"/>
    <col min="5639" max="5639" width="21.6640625" customWidth="1"/>
    <col min="5640" max="5640" width="19.1640625" customWidth="1"/>
    <col min="5641" max="5641" width="19.33203125" customWidth="1"/>
    <col min="5642" max="5643" width="15.1640625" customWidth="1"/>
    <col min="5889" max="5889" width="11" customWidth="1"/>
    <col min="5890" max="5890" width="24.83203125" customWidth="1"/>
    <col min="5891" max="5891" width="25" customWidth="1"/>
    <col min="5893" max="5893" width="18.33203125" customWidth="1"/>
    <col min="5894" max="5894" width="21.5" customWidth="1"/>
    <col min="5895" max="5895" width="21.6640625" customWidth="1"/>
    <col min="5896" max="5896" width="19.1640625" customWidth="1"/>
    <col min="5897" max="5897" width="19.33203125" customWidth="1"/>
    <col min="5898" max="5899" width="15.1640625" customWidth="1"/>
    <col min="6145" max="6145" width="11" customWidth="1"/>
    <col min="6146" max="6146" width="24.83203125" customWidth="1"/>
    <col min="6147" max="6147" width="25" customWidth="1"/>
    <col min="6149" max="6149" width="18.33203125" customWidth="1"/>
    <col min="6150" max="6150" width="21.5" customWidth="1"/>
    <col min="6151" max="6151" width="21.6640625" customWidth="1"/>
    <col min="6152" max="6152" width="19.1640625" customWidth="1"/>
    <col min="6153" max="6153" width="19.33203125" customWidth="1"/>
    <col min="6154" max="6155" width="15.1640625" customWidth="1"/>
    <col min="6401" max="6401" width="11" customWidth="1"/>
    <col min="6402" max="6402" width="24.83203125" customWidth="1"/>
    <col min="6403" max="6403" width="25" customWidth="1"/>
    <col min="6405" max="6405" width="18.33203125" customWidth="1"/>
    <col min="6406" max="6406" width="21.5" customWidth="1"/>
    <col min="6407" max="6407" width="21.6640625" customWidth="1"/>
    <col min="6408" max="6408" width="19.1640625" customWidth="1"/>
    <col min="6409" max="6409" width="19.33203125" customWidth="1"/>
    <col min="6410" max="6411" width="15.1640625" customWidth="1"/>
    <col min="6657" max="6657" width="11" customWidth="1"/>
    <col min="6658" max="6658" width="24.83203125" customWidth="1"/>
    <col min="6659" max="6659" width="25" customWidth="1"/>
    <col min="6661" max="6661" width="18.33203125" customWidth="1"/>
    <col min="6662" max="6662" width="21.5" customWidth="1"/>
    <col min="6663" max="6663" width="21.6640625" customWidth="1"/>
    <col min="6664" max="6664" width="19.1640625" customWidth="1"/>
    <col min="6665" max="6665" width="19.33203125" customWidth="1"/>
    <col min="6666" max="6667" width="15.1640625" customWidth="1"/>
    <col min="6913" max="6913" width="11" customWidth="1"/>
    <col min="6914" max="6914" width="24.83203125" customWidth="1"/>
    <col min="6915" max="6915" width="25" customWidth="1"/>
    <col min="6917" max="6917" width="18.33203125" customWidth="1"/>
    <col min="6918" max="6918" width="21.5" customWidth="1"/>
    <col min="6919" max="6919" width="21.6640625" customWidth="1"/>
    <col min="6920" max="6920" width="19.1640625" customWidth="1"/>
    <col min="6921" max="6921" width="19.33203125" customWidth="1"/>
    <col min="6922" max="6923" width="15.1640625" customWidth="1"/>
    <col min="7169" max="7169" width="11" customWidth="1"/>
    <col min="7170" max="7170" width="24.83203125" customWidth="1"/>
    <col min="7171" max="7171" width="25" customWidth="1"/>
    <col min="7173" max="7173" width="18.33203125" customWidth="1"/>
    <col min="7174" max="7174" width="21.5" customWidth="1"/>
    <col min="7175" max="7175" width="21.6640625" customWidth="1"/>
    <col min="7176" max="7176" width="19.1640625" customWidth="1"/>
    <col min="7177" max="7177" width="19.33203125" customWidth="1"/>
    <col min="7178" max="7179" width="15.1640625" customWidth="1"/>
    <col min="7425" max="7425" width="11" customWidth="1"/>
    <col min="7426" max="7426" width="24.83203125" customWidth="1"/>
    <col min="7427" max="7427" width="25" customWidth="1"/>
    <col min="7429" max="7429" width="18.33203125" customWidth="1"/>
    <col min="7430" max="7430" width="21.5" customWidth="1"/>
    <col min="7431" max="7431" width="21.6640625" customWidth="1"/>
    <col min="7432" max="7432" width="19.1640625" customWidth="1"/>
    <col min="7433" max="7433" width="19.33203125" customWidth="1"/>
    <col min="7434" max="7435" width="15.1640625" customWidth="1"/>
    <col min="7681" max="7681" width="11" customWidth="1"/>
    <col min="7682" max="7682" width="24.83203125" customWidth="1"/>
    <col min="7683" max="7683" width="25" customWidth="1"/>
    <col min="7685" max="7685" width="18.33203125" customWidth="1"/>
    <col min="7686" max="7686" width="21.5" customWidth="1"/>
    <col min="7687" max="7687" width="21.6640625" customWidth="1"/>
    <col min="7688" max="7688" width="19.1640625" customWidth="1"/>
    <col min="7689" max="7689" width="19.33203125" customWidth="1"/>
    <col min="7690" max="7691" width="15.1640625" customWidth="1"/>
    <col min="7937" max="7937" width="11" customWidth="1"/>
    <col min="7938" max="7938" width="24.83203125" customWidth="1"/>
    <col min="7939" max="7939" width="25" customWidth="1"/>
    <col min="7941" max="7941" width="18.33203125" customWidth="1"/>
    <col min="7942" max="7942" width="21.5" customWidth="1"/>
    <col min="7943" max="7943" width="21.6640625" customWidth="1"/>
    <col min="7944" max="7944" width="19.1640625" customWidth="1"/>
    <col min="7945" max="7945" width="19.33203125" customWidth="1"/>
    <col min="7946" max="7947" width="15.1640625" customWidth="1"/>
    <col min="8193" max="8193" width="11" customWidth="1"/>
    <col min="8194" max="8194" width="24.83203125" customWidth="1"/>
    <col min="8195" max="8195" width="25" customWidth="1"/>
    <col min="8197" max="8197" width="18.33203125" customWidth="1"/>
    <col min="8198" max="8198" width="21.5" customWidth="1"/>
    <col min="8199" max="8199" width="21.6640625" customWidth="1"/>
    <col min="8200" max="8200" width="19.1640625" customWidth="1"/>
    <col min="8201" max="8201" width="19.33203125" customWidth="1"/>
    <col min="8202" max="8203" width="15.1640625" customWidth="1"/>
    <col min="8449" max="8449" width="11" customWidth="1"/>
    <col min="8450" max="8450" width="24.83203125" customWidth="1"/>
    <col min="8451" max="8451" width="25" customWidth="1"/>
    <col min="8453" max="8453" width="18.33203125" customWidth="1"/>
    <col min="8454" max="8454" width="21.5" customWidth="1"/>
    <col min="8455" max="8455" width="21.6640625" customWidth="1"/>
    <col min="8456" max="8456" width="19.1640625" customWidth="1"/>
    <col min="8457" max="8457" width="19.33203125" customWidth="1"/>
    <col min="8458" max="8459" width="15.1640625" customWidth="1"/>
    <col min="8705" max="8705" width="11" customWidth="1"/>
    <col min="8706" max="8706" width="24.83203125" customWidth="1"/>
    <col min="8707" max="8707" width="25" customWidth="1"/>
    <col min="8709" max="8709" width="18.33203125" customWidth="1"/>
    <col min="8710" max="8710" width="21.5" customWidth="1"/>
    <col min="8711" max="8711" width="21.6640625" customWidth="1"/>
    <col min="8712" max="8712" width="19.1640625" customWidth="1"/>
    <col min="8713" max="8713" width="19.33203125" customWidth="1"/>
    <col min="8714" max="8715" width="15.1640625" customWidth="1"/>
    <col min="8961" max="8961" width="11" customWidth="1"/>
    <col min="8962" max="8962" width="24.83203125" customWidth="1"/>
    <col min="8963" max="8963" width="25" customWidth="1"/>
    <col min="8965" max="8965" width="18.33203125" customWidth="1"/>
    <col min="8966" max="8966" width="21.5" customWidth="1"/>
    <col min="8967" max="8967" width="21.6640625" customWidth="1"/>
    <col min="8968" max="8968" width="19.1640625" customWidth="1"/>
    <col min="8969" max="8969" width="19.33203125" customWidth="1"/>
    <col min="8970" max="8971" width="15.1640625" customWidth="1"/>
    <col min="9217" max="9217" width="11" customWidth="1"/>
    <col min="9218" max="9218" width="24.83203125" customWidth="1"/>
    <col min="9219" max="9219" width="25" customWidth="1"/>
    <col min="9221" max="9221" width="18.33203125" customWidth="1"/>
    <col min="9222" max="9222" width="21.5" customWidth="1"/>
    <col min="9223" max="9223" width="21.6640625" customWidth="1"/>
    <col min="9224" max="9224" width="19.1640625" customWidth="1"/>
    <col min="9225" max="9225" width="19.33203125" customWidth="1"/>
    <col min="9226" max="9227" width="15.1640625" customWidth="1"/>
    <col min="9473" max="9473" width="11" customWidth="1"/>
    <col min="9474" max="9474" width="24.83203125" customWidth="1"/>
    <col min="9475" max="9475" width="25" customWidth="1"/>
    <col min="9477" max="9477" width="18.33203125" customWidth="1"/>
    <col min="9478" max="9478" width="21.5" customWidth="1"/>
    <col min="9479" max="9479" width="21.6640625" customWidth="1"/>
    <col min="9480" max="9480" width="19.1640625" customWidth="1"/>
    <col min="9481" max="9481" width="19.33203125" customWidth="1"/>
    <col min="9482" max="9483" width="15.1640625" customWidth="1"/>
    <col min="9729" max="9729" width="11" customWidth="1"/>
    <col min="9730" max="9730" width="24.83203125" customWidth="1"/>
    <col min="9731" max="9731" width="25" customWidth="1"/>
    <col min="9733" max="9733" width="18.33203125" customWidth="1"/>
    <col min="9734" max="9734" width="21.5" customWidth="1"/>
    <col min="9735" max="9735" width="21.6640625" customWidth="1"/>
    <col min="9736" max="9736" width="19.1640625" customWidth="1"/>
    <col min="9737" max="9737" width="19.33203125" customWidth="1"/>
    <col min="9738" max="9739" width="15.1640625" customWidth="1"/>
    <col min="9985" max="9985" width="11" customWidth="1"/>
    <col min="9986" max="9986" width="24.83203125" customWidth="1"/>
    <col min="9987" max="9987" width="25" customWidth="1"/>
    <col min="9989" max="9989" width="18.33203125" customWidth="1"/>
    <col min="9990" max="9990" width="21.5" customWidth="1"/>
    <col min="9991" max="9991" width="21.6640625" customWidth="1"/>
    <col min="9992" max="9992" width="19.1640625" customWidth="1"/>
    <col min="9993" max="9993" width="19.33203125" customWidth="1"/>
    <col min="9994" max="9995" width="15.1640625" customWidth="1"/>
    <col min="10241" max="10241" width="11" customWidth="1"/>
    <col min="10242" max="10242" width="24.83203125" customWidth="1"/>
    <col min="10243" max="10243" width="25" customWidth="1"/>
    <col min="10245" max="10245" width="18.33203125" customWidth="1"/>
    <col min="10246" max="10246" width="21.5" customWidth="1"/>
    <col min="10247" max="10247" width="21.6640625" customWidth="1"/>
    <col min="10248" max="10248" width="19.1640625" customWidth="1"/>
    <col min="10249" max="10249" width="19.33203125" customWidth="1"/>
    <col min="10250" max="10251" width="15.1640625" customWidth="1"/>
    <col min="10497" max="10497" width="11" customWidth="1"/>
    <col min="10498" max="10498" width="24.83203125" customWidth="1"/>
    <col min="10499" max="10499" width="25" customWidth="1"/>
    <col min="10501" max="10501" width="18.33203125" customWidth="1"/>
    <col min="10502" max="10502" width="21.5" customWidth="1"/>
    <col min="10503" max="10503" width="21.6640625" customWidth="1"/>
    <col min="10504" max="10504" width="19.1640625" customWidth="1"/>
    <col min="10505" max="10505" width="19.33203125" customWidth="1"/>
    <col min="10506" max="10507" width="15.1640625" customWidth="1"/>
    <col min="10753" max="10753" width="11" customWidth="1"/>
    <col min="10754" max="10754" width="24.83203125" customWidth="1"/>
    <col min="10755" max="10755" width="25" customWidth="1"/>
    <col min="10757" max="10757" width="18.33203125" customWidth="1"/>
    <col min="10758" max="10758" width="21.5" customWidth="1"/>
    <col min="10759" max="10759" width="21.6640625" customWidth="1"/>
    <col min="10760" max="10760" width="19.1640625" customWidth="1"/>
    <col min="10761" max="10761" width="19.33203125" customWidth="1"/>
    <col min="10762" max="10763" width="15.1640625" customWidth="1"/>
    <col min="11009" max="11009" width="11" customWidth="1"/>
    <col min="11010" max="11010" width="24.83203125" customWidth="1"/>
    <col min="11011" max="11011" width="25" customWidth="1"/>
    <col min="11013" max="11013" width="18.33203125" customWidth="1"/>
    <col min="11014" max="11014" width="21.5" customWidth="1"/>
    <col min="11015" max="11015" width="21.6640625" customWidth="1"/>
    <col min="11016" max="11016" width="19.1640625" customWidth="1"/>
    <col min="11017" max="11017" width="19.33203125" customWidth="1"/>
    <col min="11018" max="11019" width="15.1640625" customWidth="1"/>
    <col min="11265" max="11265" width="11" customWidth="1"/>
    <col min="11266" max="11266" width="24.83203125" customWidth="1"/>
    <col min="11267" max="11267" width="25" customWidth="1"/>
    <col min="11269" max="11269" width="18.33203125" customWidth="1"/>
    <col min="11270" max="11270" width="21.5" customWidth="1"/>
    <col min="11271" max="11271" width="21.6640625" customWidth="1"/>
    <col min="11272" max="11272" width="19.1640625" customWidth="1"/>
    <col min="11273" max="11273" width="19.33203125" customWidth="1"/>
    <col min="11274" max="11275" width="15.1640625" customWidth="1"/>
    <col min="11521" max="11521" width="11" customWidth="1"/>
    <col min="11522" max="11522" width="24.83203125" customWidth="1"/>
    <col min="11523" max="11523" width="25" customWidth="1"/>
    <col min="11525" max="11525" width="18.33203125" customWidth="1"/>
    <col min="11526" max="11526" width="21.5" customWidth="1"/>
    <col min="11527" max="11527" width="21.6640625" customWidth="1"/>
    <col min="11528" max="11528" width="19.1640625" customWidth="1"/>
    <col min="11529" max="11529" width="19.33203125" customWidth="1"/>
    <col min="11530" max="11531" width="15.1640625" customWidth="1"/>
    <col min="11777" max="11777" width="11" customWidth="1"/>
    <col min="11778" max="11778" width="24.83203125" customWidth="1"/>
    <col min="11779" max="11779" width="25" customWidth="1"/>
    <col min="11781" max="11781" width="18.33203125" customWidth="1"/>
    <col min="11782" max="11782" width="21.5" customWidth="1"/>
    <col min="11783" max="11783" width="21.6640625" customWidth="1"/>
    <col min="11784" max="11784" width="19.1640625" customWidth="1"/>
    <col min="11785" max="11785" width="19.33203125" customWidth="1"/>
    <col min="11786" max="11787" width="15.1640625" customWidth="1"/>
    <col min="12033" max="12033" width="11" customWidth="1"/>
    <col min="12034" max="12034" width="24.83203125" customWidth="1"/>
    <col min="12035" max="12035" width="25" customWidth="1"/>
    <col min="12037" max="12037" width="18.33203125" customWidth="1"/>
    <col min="12038" max="12038" width="21.5" customWidth="1"/>
    <col min="12039" max="12039" width="21.6640625" customWidth="1"/>
    <col min="12040" max="12040" width="19.1640625" customWidth="1"/>
    <col min="12041" max="12041" width="19.33203125" customWidth="1"/>
    <col min="12042" max="12043" width="15.1640625" customWidth="1"/>
    <col min="12289" max="12289" width="11" customWidth="1"/>
    <col min="12290" max="12290" width="24.83203125" customWidth="1"/>
    <col min="12291" max="12291" width="25" customWidth="1"/>
    <col min="12293" max="12293" width="18.33203125" customWidth="1"/>
    <col min="12294" max="12294" width="21.5" customWidth="1"/>
    <col min="12295" max="12295" width="21.6640625" customWidth="1"/>
    <col min="12296" max="12296" width="19.1640625" customWidth="1"/>
    <col min="12297" max="12297" width="19.33203125" customWidth="1"/>
    <col min="12298" max="12299" width="15.1640625" customWidth="1"/>
    <col min="12545" max="12545" width="11" customWidth="1"/>
    <col min="12546" max="12546" width="24.83203125" customWidth="1"/>
    <col min="12547" max="12547" width="25" customWidth="1"/>
    <col min="12549" max="12549" width="18.33203125" customWidth="1"/>
    <col min="12550" max="12550" width="21.5" customWidth="1"/>
    <col min="12551" max="12551" width="21.6640625" customWidth="1"/>
    <col min="12552" max="12552" width="19.1640625" customWidth="1"/>
    <col min="12553" max="12553" width="19.33203125" customWidth="1"/>
    <col min="12554" max="12555" width="15.1640625" customWidth="1"/>
    <col min="12801" max="12801" width="11" customWidth="1"/>
    <col min="12802" max="12802" width="24.83203125" customWidth="1"/>
    <col min="12803" max="12803" width="25" customWidth="1"/>
    <col min="12805" max="12805" width="18.33203125" customWidth="1"/>
    <col min="12806" max="12806" width="21.5" customWidth="1"/>
    <col min="12807" max="12807" width="21.6640625" customWidth="1"/>
    <col min="12808" max="12808" width="19.1640625" customWidth="1"/>
    <col min="12809" max="12809" width="19.33203125" customWidth="1"/>
    <col min="12810" max="12811" width="15.1640625" customWidth="1"/>
    <col min="13057" max="13057" width="11" customWidth="1"/>
    <col min="13058" max="13058" width="24.83203125" customWidth="1"/>
    <col min="13059" max="13059" width="25" customWidth="1"/>
    <col min="13061" max="13061" width="18.33203125" customWidth="1"/>
    <col min="13062" max="13062" width="21.5" customWidth="1"/>
    <col min="13063" max="13063" width="21.6640625" customWidth="1"/>
    <col min="13064" max="13064" width="19.1640625" customWidth="1"/>
    <col min="13065" max="13065" width="19.33203125" customWidth="1"/>
    <col min="13066" max="13067" width="15.1640625" customWidth="1"/>
    <col min="13313" max="13313" width="11" customWidth="1"/>
    <col min="13314" max="13314" width="24.83203125" customWidth="1"/>
    <col min="13315" max="13315" width="25" customWidth="1"/>
    <col min="13317" max="13317" width="18.33203125" customWidth="1"/>
    <col min="13318" max="13318" width="21.5" customWidth="1"/>
    <col min="13319" max="13319" width="21.6640625" customWidth="1"/>
    <col min="13320" max="13320" width="19.1640625" customWidth="1"/>
    <col min="13321" max="13321" width="19.33203125" customWidth="1"/>
    <col min="13322" max="13323" width="15.1640625" customWidth="1"/>
    <col min="13569" max="13569" width="11" customWidth="1"/>
    <col min="13570" max="13570" width="24.83203125" customWidth="1"/>
    <col min="13571" max="13571" width="25" customWidth="1"/>
    <col min="13573" max="13573" width="18.33203125" customWidth="1"/>
    <col min="13574" max="13574" width="21.5" customWidth="1"/>
    <col min="13575" max="13575" width="21.6640625" customWidth="1"/>
    <col min="13576" max="13576" width="19.1640625" customWidth="1"/>
    <col min="13577" max="13577" width="19.33203125" customWidth="1"/>
    <col min="13578" max="13579" width="15.1640625" customWidth="1"/>
    <col min="13825" max="13825" width="11" customWidth="1"/>
    <col min="13826" max="13826" width="24.83203125" customWidth="1"/>
    <col min="13827" max="13827" width="25" customWidth="1"/>
    <col min="13829" max="13829" width="18.33203125" customWidth="1"/>
    <col min="13830" max="13830" width="21.5" customWidth="1"/>
    <col min="13831" max="13831" width="21.6640625" customWidth="1"/>
    <col min="13832" max="13832" width="19.1640625" customWidth="1"/>
    <col min="13833" max="13833" width="19.33203125" customWidth="1"/>
    <col min="13834" max="13835" width="15.1640625" customWidth="1"/>
    <col min="14081" max="14081" width="11" customWidth="1"/>
    <col min="14082" max="14082" width="24.83203125" customWidth="1"/>
    <col min="14083" max="14083" width="25" customWidth="1"/>
    <col min="14085" max="14085" width="18.33203125" customWidth="1"/>
    <col min="14086" max="14086" width="21.5" customWidth="1"/>
    <col min="14087" max="14087" width="21.6640625" customWidth="1"/>
    <col min="14088" max="14088" width="19.1640625" customWidth="1"/>
    <col min="14089" max="14089" width="19.33203125" customWidth="1"/>
    <col min="14090" max="14091" width="15.1640625" customWidth="1"/>
    <col min="14337" max="14337" width="11" customWidth="1"/>
    <col min="14338" max="14338" width="24.83203125" customWidth="1"/>
    <col min="14339" max="14339" width="25" customWidth="1"/>
    <col min="14341" max="14341" width="18.33203125" customWidth="1"/>
    <col min="14342" max="14342" width="21.5" customWidth="1"/>
    <col min="14343" max="14343" width="21.6640625" customWidth="1"/>
    <col min="14344" max="14344" width="19.1640625" customWidth="1"/>
    <col min="14345" max="14345" width="19.33203125" customWidth="1"/>
    <col min="14346" max="14347" width="15.1640625" customWidth="1"/>
    <col min="14593" max="14593" width="11" customWidth="1"/>
    <col min="14594" max="14594" width="24.83203125" customWidth="1"/>
    <col min="14595" max="14595" width="25" customWidth="1"/>
    <col min="14597" max="14597" width="18.33203125" customWidth="1"/>
    <col min="14598" max="14598" width="21.5" customWidth="1"/>
    <col min="14599" max="14599" width="21.6640625" customWidth="1"/>
    <col min="14600" max="14600" width="19.1640625" customWidth="1"/>
    <col min="14601" max="14601" width="19.33203125" customWidth="1"/>
    <col min="14602" max="14603" width="15.1640625" customWidth="1"/>
    <col min="14849" max="14849" width="11" customWidth="1"/>
    <col min="14850" max="14850" width="24.83203125" customWidth="1"/>
    <col min="14851" max="14851" width="25" customWidth="1"/>
    <col min="14853" max="14853" width="18.33203125" customWidth="1"/>
    <col min="14854" max="14854" width="21.5" customWidth="1"/>
    <col min="14855" max="14855" width="21.6640625" customWidth="1"/>
    <col min="14856" max="14856" width="19.1640625" customWidth="1"/>
    <col min="14857" max="14857" width="19.33203125" customWidth="1"/>
    <col min="14858" max="14859" width="15.1640625" customWidth="1"/>
    <col min="15105" max="15105" width="11" customWidth="1"/>
    <col min="15106" max="15106" width="24.83203125" customWidth="1"/>
    <col min="15107" max="15107" width="25" customWidth="1"/>
    <col min="15109" max="15109" width="18.33203125" customWidth="1"/>
    <col min="15110" max="15110" width="21.5" customWidth="1"/>
    <col min="15111" max="15111" width="21.6640625" customWidth="1"/>
    <col min="15112" max="15112" width="19.1640625" customWidth="1"/>
    <col min="15113" max="15113" width="19.33203125" customWidth="1"/>
    <col min="15114" max="15115" width="15.1640625" customWidth="1"/>
    <col min="15361" max="15361" width="11" customWidth="1"/>
    <col min="15362" max="15362" width="24.83203125" customWidth="1"/>
    <col min="15363" max="15363" width="25" customWidth="1"/>
    <col min="15365" max="15365" width="18.33203125" customWidth="1"/>
    <col min="15366" max="15366" width="21.5" customWidth="1"/>
    <col min="15367" max="15367" width="21.6640625" customWidth="1"/>
    <col min="15368" max="15368" width="19.1640625" customWidth="1"/>
    <col min="15369" max="15369" width="19.33203125" customWidth="1"/>
    <col min="15370" max="15371" width="15.1640625" customWidth="1"/>
    <col min="15617" max="15617" width="11" customWidth="1"/>
    <col min="15618" max="15618" width="24.83203125" customWidth="1"/>
    <col min="15619" max="15619" width="25" customWidth="1"/>
    <col min="15621" max="15621" width="18.33203125" customWidth="1"/>
    <col min="15622" max="15622" width="21.5" customWidth="1"/>
    <col min="15623" max="15623" width="21.6640625" customWidth="1"/>
    <col min="15624" max="15624" width="19.1640625" customWidth="1"/>
    <col min="15625" max="15625" width="19.33203125" customWidth="1"/>
    <col min="15626" max="15627" width="15.1640625" customWidth="1"/>
    <col min="15873" max="15873" width="11" customWidth="1"/>
    <col min="15874" max="15874" width="24.83203125" customWidth="1"/>
    <col min="15875" max="15875" width="25" customWidth="1"/>
    <col min="15877" max="15877" width="18.33203125" customWidth="1"/>
    <col min="15878" max="15878" width="21.5" customWidth="1"/>
    <col min="15879" max="15879" width="21.6640625" customWidth="1"/>
    <col min="15880" max="15880" width="19.1640625" customWidth="1"/>
    <col min="15881" max="15881" width="19.33203125" customWidth="1"/>
    <col min="15882" max="15883" width="15.1640625" customWidth="1"/>
    <col min="16129" max="16129" width="11" customWidth="1"/>
    <col min="16130" max="16130" width="24.83203125" customWidth="1"/>
    <col min="16131" max="16131" width="25" customWidth="1"/>
    <col min="16133" max="16133" width="18.33203125" customWidth="1"/>
    <col min="16134" max="16134" width="21.5" customWidth="1"/>
    <col min="16135" max="16135" width="21.6640625" customWidth="1"/>
    <col min="16136" max="16136" width="19.1640625" customWidth="1"/>
    <col min="16137" max="16137" width="19.33203125" customWidth="1"/>
    <col min="16138" max="16139" width="15.1640625" customWidth="1"/>
  </cols>
  <sheetData>
    <row r="2" spans="1:12" ht="15.75" x14ac:dyDescent="0.2">
      <c r="A2" s="26"/>
      <c r="B2" s="27" t="s">
        <v>92</v>
      </c>
      <c r="C2" s="26"/>
      <c r="D2" s="26"/>
      <c r="E2" s="26"/>
      <c r="F2" s="28"/>
      <c r="G2" s="26"/>
      <c r="H2" s="29"/>
      <c r="I2" s="26"/>
      <c r="J2" s="26"/>
      <c r="K2" s="26"/>
      <c r="L2" s="26"/>
    </row>
    <row r="3" spans="1:12" x14ac:dyDescent="0.2">
      <c r="A3" s="26"/>
      <c r="B3" s="26"/>
      <c r="C3" s="30"/>
      <c r="D3" s="26"/>
      <c r="E3" s="26"/>
      <c r="F3" s="26"/>
      <c r="G3" s="26"/>
      <c r="H3" s="29"/>
      <c r="I3" s="26"/>
      <c r="J3" s="26"/>
      <c r="K3" s="26"/>
      <c r="L3" s="26"/>
    </row>
    <row r="4" spans="1:12" x14ac:dyDescent="0.2">
      <c r="A4" s="31" t="s">
        <v>240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1"/>
    </row>
    <row r="5" spans="1:12" x14ac:dyDescent="0.2">
      <c r="A5" s="185" t="s">
        <v>93</v>
      </c>
      <c r="B5" s="33" t="s">
        <v>94</v>
      </c>
      <c r="C5" s="34" t="s">
        <v>95</v>
      </c>
      <c r="D5" s="34" t="s">
        <v>96</v>
      </c>
      <c r="E5" s="187" t="s">
        <v>97</v>
      </c>
      <c r="F5" s="187" t="s">
        <v>98</v>
      </c>
      <c r="G5" s="187" t="s">
        <v>99</v>
      </c>
      <c r="H5" s="187" t="s">
        <v>100</v>
      </c>
      <c r="I5" s="185" t="s">
        <v>101</v>
      </c>
      <c r="J5" s="35"/>
    </row>
    <row r="6" spans="1:12" ht="25.5" x14ac:dyDescent="0.2">
      <c r="A6" s="186"/>
      <c r="B6" s="36" t="s">
        <v>102</v>
      </c>
      <c r="C6" s="37" t="s">
        <v>103</v>
      </c>
      <c r="D6" s="37" t="s">
        <v>104</v>
      </c>
      <c r="E6" s="188"/>
      <c r="F6" s="188"/>
      <c r="G6" s="188"/>
      <c r="H6" s="188"/>
      <c r="I6" s="186"/>
      <c r="J6" s="35"/>
    </row>
    <row r="7" spans="1:12" x14ac:dyDescent="0.2">
      <c r="A7" s="38" t="s">
        <v>105</v>
      </c>
      <c r="B7" s="39">
        <f>ЦСЦЭ!H20</f>
        <v>1047.17</v>
      </c>
      <c r="C7" s="40">
        <f>B7/165.83</f>
        <v>6</v>
      </c>
      <c r="D7" s="40">
        <v>0</v>
      </c>
      <c r="E7" s="40">
        <f>B7/8/C7</f>
        <v>22</v>
      </c>
      <c r="F7" s="40">
        <f>3932*3</f>
        <v>11796</v>
      </c>
      <c r="G7" s="41">
        <f>26242</f>
        <v>26242</v>
      </c>
      <c r="H7" s="40">
        <f>15000</f>
        <v>15000</v>
      </c>
      <c r="I7" s="42">
        <f>F7*E7*C7+H7*E7*C7+(C7*G7)</f>
        <v>3694524</v>
      </c>
      <c r="J7" s="35"/>
    </row>
    <row r="8" spans="1:12" x14ac:dyDescent="0.2">
      <c r="A8" s="43"/>
      <c r="B8" s="44"/>
      <c r="C8" s="45"/>
      <c r="D8" s="45"/>
      <c r="E8" s="45"/>
      <c r="F8" s="44"/>
      <c r="G8" s="45"/>
      <c r="H8" s="45"/>
      <c r="I8" s="46"/>
      <c r="J8" s="35"/>
    </row>
    <row r="9" spans="1:12" x14ac:dyDescent="0.2">
      <c r="A9" s="47" t="s">
        <v>106</v>
      </c>
      <c r="B9" s="48">
        <f>B7</f>
        <v>1047</v>
      </c>
      <c r="C9" s="48">
        <f>C7</f>
        <v>6</v>
      </c>
      <c r="D9" s="48"/>
      <c r="E9" s="48">
        <v>21</v>
      </c>
      <c r="F9" s="48">
        <f>F7</f>
        <v>11796</v>
      </c>
      <c r="G9" s="49">
        <f>G7</f>
        <v>26242</v>
      </c>
      <c r="H9" s="49">
        <f>H7</f>
        <v>15000</v>
      </c>
      <c r="I9" s="50">
        <f>I7</f>
        <v>3694524</v>
      </c>
      <c r="J9" s="35"/>
      <c r="K9" s="51"/>
      <c r="L9" s="52">
        <v>0</v>
      </c>
    </row>
    <row r="10" spans="1:12" s="54" customFormat="1" x14ac:dyDescent="0.2">
      <c r="A10" s="53"/>
      <c r="B10" s="53"/>
      <c r="C10" s="53"/>
      <c r="D10" s="53"/>
      <c r="E10" s="53"/>
      <c r="F10" s="53"/>
      <c r="G10" s="53"/>
      <c r="H10" s="53"/>
      <c r="I10" s="53"/>
      <c r="J10" s="35"/>
    </row>
    <row r="11" spans="1:12" s="54" customFormat="1" x14ac:dyDescent="0.2">
      <c r="A11" s="55"/>
      <c r="B11" s="55"/>
      <c r="C11" s="55"/>
      <c r="D11" s="55"/>
      <c r="E11" s="55"/>
      <c r="F11" s="56"/>
      <c r="G11" s="55"/>
      <c r="H11" s="55"/>
      <c r="I11" s="55"/>
      <c r="J11" s="55"/>
      <c r="K11" s="55"/>
      <c r="L11" s="55"/>
    </row>
    <row r="12" spans="1:12" s="54" customFormat="1" x14ac:dyDescent="0.2">
      <c r="A12" s="55"/>
      <c r="B12" s="57"/>
      <c r="C12" s="55"/>
      <c r="D12" s="55"/>
      <c r="E12" s="55"/>
      <c r="F12" s="55"/>
      <c r="G12" s="58"/>
      <c r="H12" s="55"/>
      <c r="I12" s="55"/>
      <c r="J12" s="55"/>
      <c r="K12" s="55"/>
      <c r="L12" s="55"/>
    </row>
    <row r="13" spans="1:12" x14ac:dyDescent="0.2">
      <c r="A13" s="59"/>
      <c r="B13" s="55"/>
      <c r="C13" s="59"/>
      <c r="D13" s="59"/>
      <c r="E13" s="59"/>
      <c r="F13" s="59"/>
      <c r="G13" s="59"/>
      <c r="H13" s="59"/>
      <c r="I13" s="59"/>
      <c r="J13" s="55"/>
      <c r="K13" s="59"/>
      <c r="L13" s="59"/>
    </row>
    <row r="14" spans="1:12" x14ac:dyDescent="0.2">
      <c r="A14" s="60"/>
      <c r="J14" s="35"/>
    </row>
    <row r="15" spans="1:12" x14ac:dyDescent="0.2">
      <c r="A15" s="61"/>
      <c r="J15" s="35"/>
    </row>
    <row r="16" spans="1:12" x14ac:dyDescent="0.2">
      <c r="A16" s="61"/>
      <c r="J16" s="35"/>
    </row>
    <row r="17" spans="10:10" x14ac:dyDescent="0.2">
      <c r="J17" s="35"/>
    </row>
    <row r="18" spans="10:10" x14ac:dyDescent="0.2">
      <c r="J18" s="35"/>
    </row>
    <row r="19" spans="10:10" x14ac:dyDescent="0.2">
      <c r="J19" s="35"/>
    </row>
  </sheetData>
  <mergeCells count="6">
    <mergeCell ref="I5:I6"/>
    <mergeCell ref="A5:A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>
      <selection activeCell="V23" sqref="V23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shapeId="2053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21</xdr:col>
                <xdr:colOff>142875</xdr:colOff>
                <xdr:row>49</xdr:row>
                <xdr:rowOff>85725</xdr:rowOff>
              </to>
            </anchor>
          </objectPr>
        </oleObject>
      </mc:Choice>
      <mc:Fallback>
        <oleObject progId="Acrobat Document" shapeId="2053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>
      <selection activeCell="S63" sqref="S63"/>
    </sheetView>
  </sheetViews>
  <sheetFormatPr defaultRowHeight="12.75" x14ac:dyDescent="0.2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ЦСЦЭ</vt:lpstr>
      <vt:lpstr>РС </vt:lpstr>
      <vt:lpstr>ЛС+РС</vt:lpstr>
      <vt:lpstr>ИД</vt:lpstr>
      <vt:lpstr>КР</vt:lpstr>
      <vt:lpstr>Проект</vt:lpstr>
      <vt:lpstr>Запрос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смета</dc:title>
  <dc:creator>Olga Pereskokova</dc:creator>
  <cp:lastModifiedBy>Irina Maximova</cp:lastModifiedBy>
  <cp:lastPrinted>2026-01-22T10:25:58Z</cp:lastPrinted>
  <dcterms:created xsi:type="dcterms:W3CDTF">2008-02-01T06:47:57Z</dcterms:created>
  <dcterms:modified xsi:type="dcterms:W3CDTF">2026-01-23T05:11:04Z</dcterms:modified>
</cp:coreProperties>
</file>